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SGN\_Achats\2025\1 - Passation de marché\SDD\SDD\EDU\EDU-2025-0345- Evaluation des indicateurs et Audit PADES II\2 Préparation DCE\DCE V0-EDU-2025-0345\"/>
    </mc:Choice>
  </mc:AlternateContent>
  <xr:revisionPtr revIDLastSave="0" documentId="13_ncr:1_{A494B135-F80D-4317-8605-A5AD7C10E2A0}" xr6:coauthVersionLast="47" xr6:coauthVersionMax="47" xr10:uidLastSave="{00000000-0000-0000-0000-000000000000}"/>
  <bookViews>
    <workbookView xWindow="-110" yWindow="-110" windowWidth="19420" windowHeight="11500" tabRatio="856" activeTab="4" xr2:uid="{00000000-000D-0000-FFFF-FFFF00000000}"/>
  </bookViews>
  <sheets>
    <sheet name="DPGF Année 1" sheetId="14" r:id="rId1"/>
    <sheet name="DPGF Année (2)" sheetId="18" r:id="rId2"/>
    <sheet name="DPGF Année (3)" sheetId="19" r:id="rId3"/>
    <sheet name="DPGF Année (4)" sheetId="20" r:id="rId4"/>
    <sheet name="Synthèse Montant Total" sheetId="10" r:id="rId5"/>
  </sheets>
  <definedNames>
    <definedName name="_Toc25250064" localSheetId="1">'DPGF Année (2)'!$C$17</definedName>
    <definedName name="_Toc25250064" localSheetId="2">'DPGF Année (3)'!$C$17</definedName>
    <definedName name="_Toc25250064" localSheetId="3">'DPGF Année (4)'!$C$17</definedName>
    <definedName name="_Toc25250064" localSheetId="0">'DPGF Année 1'!$C$17</definedName>
    <definedName name="_Toc25250065" localSheetId="1">'DPGF Année (2)'!#REF!</definedName>
    <definedName name="_Toc25250065" localSheetId="2">'DPGF Année (3)'!#REF!</definedName>
    <definedName name="_Toc25250065" localSheetId="3">'DPGF Année (4)'!#REF!</definedName>
    <definedName name="_Toc25250065" localSheetId="0">'DPGF Année 1'!#REF!</definedName>
    <definedName name="_xlnm.Print_Area" localSheetId="1">'DPGF Année (2)'!$C$8:$P$73</definedName>
    <definedName name="_xlnm.Print_Area" localSheetId="2">'DPGF Année (3)'!$C$8:$P$73</definedName>
    <definedName name="_xlnm.Print_Area" localSheetId="3">'DPGF Année (4)'!$C$8:$P$73</definedName>
    <definedName name="_xlnm.Print_Area" localSheetId="0">'DPGF Année 1'!$C$8:$P$73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4" i="10" l="1" a="1"/>
  <c r="H14" i="10" s="1"/>
  <c r="H13" i="10" a="1"/>
  <c r="H13" i="10" s="1"/>
  <c r="H12" i="10" a="1"/>
  <c r="H12" i="10" s="1"/>
  <c r="H11" i="10" a="1"/>
  <c r="H11" i="10" s="1"/>
  <c r="H15" i="10" s="1"/>
  <c r="E54" i="20"/>
  <c r="M45" i="20"/>
  <c r="M47" i="20" s="1"/>
  <c r="L45" i="20"/>
  <c r="L47" i="20" s="1"/>
  <c r="K45" i="20"/>
  <c r="J45" i="20"/>
  <c r="I45" i="20"/>
  <c r="H45" i="20"/>
  <c r="G45" i="20"/>
  <c r="F45" i="20"/>
  <c r="E45" i="20"/>
  <c r="M41" i="20"/>
  <c r="L41" i="20"/>
  <c r="K41" i="20"/>
  <c r="K47" i="20" s="1"/>
  <c r="J41" i="20"/>
  <c r="J47" i="20" s="1"/>
  <c r="I41" i="20"/>
  <c r="I47" i="20" s="1"/>
  <c r="H41" i="20"/>
  <c r="H47" i="20" s="1"/>
  <c r="G41" i="20"/>
  <c r="G47" i="20" s="1"/>
  <c r="F41" i="20"/>
  <c r="F47" i="20" s="1"/>
  <c r="E41" i="20"/>
  <c r="E47" i="20" s="1"/>
  <c r="M37" i="20"/>
  <c r="L37" i="20"/>
  <c r="K37" i="20"/>
  <c r="J37" i="20"/>
  <c r="I37" i="20"/>
  <c r="H37" i="20"/>
  <c r="G37" i="20"/>
  <c r="F37" i="20"/>
  <c r="E37" i="20"/>
  <c r="L29" i="20"/>
  <c r="K29" i="20"/>
  <c r="J29" i="20"/>
  <c r="I29" i="20"/>
  <c r="M28" i="20"/>
  <c r="L28" i="20"/>
  <c r="K28" i="20"/>
  <c r="J28" i="20"/>
  <c r="I28" i="20"/>
  <c r="H28" i="20"/>
  <c r="G28" i="20"/>
  <c r="F28" i="20"/>
  <c r="E28" i="20"/>
  <c r="O26" i="20"/>
  <c r="Q26" i="20" s="1"/>
  <c r="L26" i="20"/>
  <c r="M29" i="20" s="1"/>
  <c r="K26" i="20"/>
  <c r="J26" i="20"/>
  <c r="I26" i="20"/>
  <c r="H26" i="20"/>
  <c r="G26" i="20"/>
  <c r="F26" i="20"/>
  <c r="E26" i="20"/>
  <c r="D26" i="20"/>
  <c r="L24" i="20"/>
  <c r="K24" i="20"/>
  <c r="J24" i="20"/>
  <c r="I24" i="20"/>
  <c r="H24" i="20"/>
  <c r="G24" i="20"/>
  <c r="O24" i="20" s="1"/>
  <c r="Q24" i="20" s="1"/>
  <c r="F24" i="20"/>
  <c r="E24" i="20"/>
  <c r="D24" i="20"/>
  <c r="L22" i="20"/>
  <c r="K22" i="20"/>
  <c r="J22" i="20"/>
  <c r="I22" i="20"/>
  <c r="H22" i="20"/>
  <c r="G22" i="20"/>
  <c r="F22" i="20"/>
  <c r="E22" i="20"/>
  <c r="D22" i="20"/>
  <c r="O22" i="20" s="1"/>
  <c r="Q22" i="20" s="1"/>
  <c r="O20" i="20"/>
  <c r="Q20" i="20" s="1"/>
  <c r="L20" i="20"/>
  <c r="K20" i="20"/>
  <c r="J20" i="20"/>
  <c r="I20" i="20"/>
  <c r="H20" i="20"/>
  <c r="G20" i="20"/>
  <c r="H29" i="20" s="1"/>
  <c r="F20" i="20"/>
  <c r="G29" i="20" s="1"/>
  <c r="E20" i="20"/>
  <c r="F29" i="20" s="1"/>
  <c r="D20" i="20"/>
  <c r="P17" i="20"/>
  <c r="E54" i="19"/>
  <c r="M45" i="19"/>
  <c r="L45" i="19"/>
  <c r="L47" i="19" s="1"/>
  <c r="K45" i="19"/>
  <c r="K47" i="19" s="1"/>
  <c r="J45" i="19"/>
  <c r="I45" i="19"/>
  <c r="H45" i="19"/>
  <c r="G45" i="19"/>
  <c r="F45" i="19"/>
  <c r="E45" i="19"/>
  <c r="M41" i="19"/>
  <c r="M47" i="19" s="1"/>
  <c r="L41" i="19"/>
  <c r="K41" i="19"/>
  <c r="J41" i="19"/>
  <c r="J47" i="19" s="1"/>
  <c r="I41" i="19"/>
  <c r="I47" i="19" s="1"/>
  <c r="H41" i="19"/>
  <c r="H47" i="19" s="1"/>
  <c r="G41" i="19"/>
  <c r="G47" i="19" s="1"/>
  <c r="F41" i="19"/>
  <c r="F47" i="19" s="1"/>
  <c r="E41" i="19"/>
  <c r="E47" i="19" s="1"/>
  <c r="M37" i="19"/>
  <c r="L37" i="19"/>
  <c r="K37" i="19"/>
  <c r="J37" i="19"/>
  <c r="I37" i="19"/>
  <c r="H37" i="19"/>
  <c r="G37" i="19"/>
  <c r="F37" i="19"/>
  <c r="E37" i="19"/>
  <c r="L29" i="19"/>
  <c r="K29" i="19"/>
  <c r="J29" i="19"/>
  <c r="I29" i="19"/>
  <c r="M28" i="19"/>
  <c r="L28" i="19"/>
  <c r="K28" i="19"/>
  <c r="J28" i="19"/>
  <c r="I28" i="19"/>
  <c r="H28" i="19"/>
  <c r="G28" i="19"/>
  <c r="F28" i="19"/>
  <c r="E28" i="19"/>
  <c r="L26" i="19"/>
  <c r="M29" i="19" s="1"/>
  <c r="K26" i="19"/>
  <c r="J26" i="19"/>
  <c r="I26" i="19"/>
  <c r="H26" i="19"/>
  <c r="G26" i="19"/>
  <c r="F26" i="19"/>
  <c r="E26" i="19"/>
  <c r="D26" i="19"/>
  <c r="L24" i="19"/>
  <c r="K24" i="19"/>
  <c r="J24" i="19"/>
  <c r="I24" i="19"/>
  <c r="H24" i="19"/>
  <c r="G24" i="19"/>
  <c r="O24" i="19" s="1"/>
  <c r="Q24" i="19" s="1"/>
  <c r="F24" i="19"/>
  <c r="E24" i="19"/>
  <c r="D24" i="19"/>
  <c r="L22" i="19"/>
  <c r="K22" i="19"/>
  <c r="J22" i="19"/>
  <c r="I22" i="19"/>
  <c r="H22" i="19"/>
  <c r="G22" i="19"/>
  <c r="F22" i="19"/>
  <c r="E22" i="19"/>
  <c r="D22" i="19"/>
  <c r="O22" i="19" s="1"/>
  <c r="Q22" i="19" s="1"/>
  <c r="O20" i="19"/>
  <c r="Q20" i="19" s="1"/>
  <c r="L20" i="19"/>
  <c r="K20" i="19"/>
  <c r="J20" i="19"/>
  <c r="I20" i="19"/>
  <c r="H20" i="19"/>
  <c r="G20" i="19"/>
  <c r="H29" i="19" s="1"/>
  <c r="F20" i="19"/>
  <c r="G29" i="19" s="1"/>
  <c r="E20" i="19"/>
  <c r="F29" i="19" s="1"/>
  <c r="D20" i="19"/>
  <c r="E29" i="19" s="1"/>
  <c r="P17" i="19"/>
  <c r="E54" i="18"/>
  <c r="M45" i="18"/>
  <c r="M47" i="18" s="1"/>
  <c r="L45" i="18"/>
  <c r="K45" i="18"/>
  <c r="J45" i="18"/>
  <c r="I45" i="18"/>
  <c r="H45" i="18"/>
  <c r="G45" i="18"/>
  <c r="F45" i="18"/>
  <c r="E45" i="18"/>
  <c r="M41" i="18"/>
  <c r="L41" i="18"/>
  <c r="L47" i="18" s="1"/>
  <c r="K41" i="18"/>
  <c r="K47" i="18" s="1"/>
  <c r="J41" i="18"/>
  <c r="J47" i="18" s="1"/>
  <c r="I41" i="18"/>
  <c r="I47" i="18" s="1"/>
  <c r="H41" i="18"/>
  <c r="H47" i="18" s="1"/>
  <c r="G41" i="18"/>
  <c r="G47" i="18" s="1"/>
  <c r="F41" i="18"/>
  <c r="F47" i="18" s="1"/>
  <c r="E41" i="18"/>
  <c r="E47" i="18" s="1"/>
  <c r="M37" i="18"/>
  <c r="L37" i="18"/>
  <c r="K37" i="18"/>
  <c r="J37" i="18"/>
  <c r="I37" i="18"/>
  <c r="H37" i="18"/>
  <c r="G37" i="18"/>
  <c r="F37" i="18"/>
  <c r="E37" i="18"/>
  <c r="L29" i="18"/>
  <c r="J29" i="18"/>
  <c r="I29" i="18"/>
  <c r="M28" i="18"/>
  <c r="L28" i="18"/>
  <c r="K28" i="18"/>
  <c r="J28" i="18"/>
  <c r="I28" i="18"/>
  <c r="H28" i="18"/>
  <c r="G28" i="18"/>
  <c r="F28" i="18"/>
  <c r="E28" i="18"/>
  <c r="O26" i="18"/>
  <c r="Q26" i="18" s="1"/>
  <c r="L26" i="18"/>
  <c r="M29" i="18" s="1"/>
  <c r="K26" i="18"/>
  <c r="J26" i="18"/>
  <c r="I26" i="18"/>
  <c r="H26" i="18"/>
  <c r="G26" i="18"/>
  <c r="F26" i="18"/>
  <c r="E26" i="18"/>
  <c r="D26" i="18"/>
  <c r="L24" i="18"/>
  <c r="K24" i="18"/>
  <c r="J24" i="18"/>
  <c r="K29" i="18" s="1"/>
  <c r="I24" i="18"/>
  <c r="H24" i="18"/>
  <c r="G24" i="18"/>
  <c r="O24" i="18" s="1"/>
  <c r="Q24" i="18" s="1"/>
  <c r="F24" i="18"/>
  <c r="E24" i="18"/>
  <c r="D24" i="18"/>
  <c r="L22" i="18"/>
  <c r="K22" i="18"/>
  <c r="J22" i="18"/>
  <c r="I22" i="18"/>
  <c r="H22" i="18"/>
  <c r="G22" i="18"/>
  <c r="F22" i="18"/>
  <c r="E22" i="18"/>
  <c r="F29" i="18" s="1"/>
  <c r="D22" i="18"/>
  <c r="E29" i="18" s="1"/>
  <c r="O20" i="18"/>
  <c r="L20" i="18"/>
  <c r="K20" i="18"/>
  <c r="J20" i="18"/>
  <c r="I20" i="18"/>
  <c r="H20" i="18"/>
  <c r="G20" i="18"/>
  <c r="H29" i="18" s="1"/>
  <c r="F20" i="18"/>
  <c r="G29" i="18" s="1"/>
  <c r="E20" i="18"/>
  <c r="D20" i="18"/>
  <c r="P17" i="18"/>
  <c r="R29" i="14"/>
  <c r="P29" i="14"/>
  <c r="F29" i="14"/>
  <c r="G29" i="14"/>
  <c r="H29" i="14"/>
  <c r="I29" i="14"/>
  <c r="J29" i="14"/>
  <c r="K29" i="14"/>
  <c r="L29" i="14"/>
  <c r="M29" i="14"/>
  <c r="E29" i="14"/>
  <c r="F28" i="14"/>
  <c r="G28" i="14"/>
  <c r="H28" i="14"/>
  <c r="I28" i="14"/>
  <c r="J28" i="14"/>
  <c r="K28" i="14"/>
  <c r="L28" i="14"/>
  <c r="M28" i="14"/>
  <c r="E28" i="14"/>
  <c r="E54" i="14"/>
  <c r="M45" i="14"/>
  <c r="L45" i="14"/>
  <c r="K45" i="14"/>
  <c r="J45" i="14"/>
  <c r="I45" i="14"/>
  <c r="H45" i="14"/>
  <c r="G45" i="14"/>
  <c r="F45" i="14"/>
  <c r="E45" i="14"/>
  <c r="M41" i="14"/>
  <c r="L41" i="14"/>
  <c r="K41" i="14"/>
  <c r="J41" i="14"/>
  <c r="I41" i="14"/>
  <c r="H41" i="14"/>
  <c r="G41" i="14"/>
  <c r="F41" i="14"/>
  <c r="E41" i="14"/>
  <c r="M37" i="14"/>
  <c r="L37" i="14"/>
  <c r="K37" i="14"/>
  <c r="J37" i="14"/>
  <c r="I37" i="14"/>
  <c r="H37" i="14"/>
  <c r="G37" i="14"/>
  <c r="F37" i="14"/>
  <c r="E37" i="14"/>
  <c r="L26" i="14"/>
  <c r="K26" i="14"/>
  <c r="J26" i="14"/>
  <c r="I26" i="14"/>
  <c r="H26" i="14"/>
  <c r="G26" i="14"/>
  <c r="F26" i="14"/>
  <c r="E26" i="14"/>
  <c r="D26" i="14"/>
  <c r="L24" i="14"/>
  <c r="K24" i="14"/>
  <c r="J24" i="14"/>
  <c r="I24" i="14"/>
  <c r="H24" i="14"/>
  <c r="G24" i="14"/>
  <c r="F24" i="14"/>
  <c r="E24" i="14"/>
  <c r="D24" i="14"/>
  <c r="L22" i="14"/>
  <c r="K22" i="14"/>
  <c r="J22" i="14"/>
  <c r="I22" i="14"/>
  <c r="H22" i="14"/>
  <c r="G22" i="14"/>
  <c r="F22" i="14"/>
  <c r="E22" i="14"/>
  <c r="D22" i="14"/>
  <c r="L20" i="14"/>
  <c r="K20" i="14"/>
  <c r="J20" i="14"/>
  <c r="I20" i="14"/>
  <c r="H20" i="14"/>
  <c r="G20" i="14"/>
  <c r="F20" i="14"/>
  <c r="E20" i="14"/>
  <c r="D20" i="14"/>
  <c r="P17" i="14"/>
  <c r="R29" i="20" l="1"/>
  <c r="E32" i="20" s="1"/>
  <c r="E48" i="20"/>
  <c r="P29" i="20"/>
  <c r="E31" i="20" s="1"/>
  <c r="E29" i="20"/>
  <c r="E48" i="19"/>
  <c r="O26" i="19"/>
  <c r="Q26" i="19" s="1"/>
  <c r="R29" i="19" s="1"/>
  <c r="E32" i="19" s="1"/>
  <c r="E56" i="19" s="1"/>
  <c r="P29" i="19"/>
  <c r="E31" i="19" s="1"/>
  <c r="E48" i="18"/>
  <c r="Q20" i="18"/>
  <c r="O22" i="18"/>
  <c r="Q22" i="18" s="1"/>
  <c r="H47" i="14"/>
  <c r="I47" i="14"/>
  <c r="J47" i="14"/>
  <c r="K47" i="14"/>
  <c r="L47" i="14"/>
  <c r="O24" i="14"/>
  <c r="Q24" i="14" s="1"/>
  <c r="E47" i="14"/>
  <c r="O26" i="14"/>
  <c r="Q26" i="14" s="1"/>
  <c r="F47" i="14"/>
  <c r="M47" i="14"/>
  <c r="O22" i="14"/>
  <c r="Q22" i="14" s="1"/>
  <c r="G47" i="14"/>
  <c r="O20" i="14"/>
  <c r="E56" i="20" l="1"/>
  <c r="R29" i="18"/>
  <c r="E32" i="18" s="1"/>
  <c r="E56" i="18" s="1"/>
  <c r="P29" i="18"/>
  <c r="E31" i="18" s="1"/>
  <c r="E48" i="14"/>
  <c r="E31" i="14"/>
  <c r="Q20" i="14"/>
  <c r="E32" i="14" l="1"/>
  <c r="E56" i="14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<sst xmlns="http://schemas.openxmlformats.org/spreadsheetml/2006/main" count="295" uniqueCount="65">
  <si>
    <t>Nom du soumissionnaire :</t>
  </si>
  <si>
    <t>La décomposition ci-après n'est pas contractuelle. Seul le montant forfaitaire global sera contractualisé.</t>
  </si>
  <si>
    <t>TTC</t>
  </si>
  <si>
    <t>TVA</t>
  </si>
  <si>
    <t>HT</t>
  </si>
  <si>
    <t>Total autres dépenses</t>
  </si>
  <si>
    <t>Montant total par personne et par jour</t>
  </si>
  <si>
    <t>Frais de sécurité</t>
  </si>
  <si>
    <t>Montant total</t>
  </si>
  <si>
    <t>Nombre de tickets pour l'ensemble de la mission</t>
  </si>
  <si>
    <t>Montant total en €HT</t>
  </si>
  <si>
    <t>Possible remise commerciale</t>
  </si>
  <si>
    <t>Taux moyen par jour</t>
  </si>
  <si>
    <t>Profils retenus pour la mission décrite au TDR</t>
  </si>
  <si>
    <t>PROFILS ET LIVRABLES</t>
  </si>
  <si>
    <t>Profil 1</t>
  </si>
  <si>
    <t>Profil 2</t>
  </si>
  <si>
    <t>Profil 3</t>
  </si>
  <si>
    <t>Profil 4</t>
  </si>
  <si>
    <t>Profil 5</t>
  </si>
  <si>
    <t>Profil 6</t>
  </si>
  <si>
    <t>Profil 7</t>
  </si>
  <si>
    <t>(…)</t>
  </si>
  <si>
    <t>Profil N</t>
  </si>
  <si>
    <t>Expertise principale</t>
  </si>
  <si>
    <t>Nombre d'années d'expérience</t>
  </si>
  <si>
    <t>Structure/société d'appartenance</t>
  </si>
  <si>
    <t>Taux jour en € HT</t>
  </si>
  <si>
    <t>Montant total de prestation  en € HT</t>
  </si>
  <si>
    <t>Montant total de prestation  en € TTC</t>
  </si>
  <si>
    <t>Taux de Per Diem journalier</t>
  </si>
  <si>
    <t>Nombre de jours de mission</t>
  </si>
  <si>
    <t>AUTRES FRAIS le cas échéant</t>
  </si>
  <si>
    <t>Frais de logistique</t>
  </si>
  <si>
    <t>Autres à préciser</t>
  </si>
  <si>
    <t>Montant total du contrat
Prestations + frais eventuels</t>
  </si>
  <si>
    <t>FRAIS DE MISSIONS</t>
  </si>
  <si>
    <t>Montant total frais de mission</t>
  </si>
  <si>
    <t>Local / International / Implantation</t>
  </si>
  <si>
    <t xml:space="preserve">Nombre total de jours </t>
  </si>
  <si>
    <t xml:space="preserve">JUNIOR
(6 mois à 3 ans d’expérience) </t>
  </si>
  <si>
    <t>SENIOR
(&gt;3 ans - 7 ans d’expérience)</t>
  </si>
  <si>
    <t xml:space="preserve">EXPERT
(au moins 7 ans et + d’expérience) </t>
  </si>
  <si>
    <t xml:space="preserve">Profils </t>
  </si>
  <si>
    <r>
      <t xml:space="preserve">EVENTUELS FRAIS
</t>
    </r>
    <r>
      <rPr>
        <i/>
        <sz val="16"/>
        <color rgb="FFC00000"/>
        <rFont val="Roboto Bold"/>
      </rPr>
      <t xml:space="preserve"> </t>
    </r>
  </si>
  <si>
    <t xml:space="preserve">Jours par profil </t>
  </si>
  <si>
    <t>Total / profil</t>
  </si>
  <si>
    <t>Prix unitiare des billets d'avion 
(economy or premium class)</t>
  </si>
  <si>
    <t>Signature</t>
  </si>
  <si>
    <t>Nom et fonction</t>
  </si>
  <si>
    <t>Date et lieu</t>
  </si>
  <si>
    <t>POUR L'AFD</t>
  </si>
  <si>
    <t>POUR LE CANDIDAT</t>
  </si>
  <si>
    <t>TOTAL en € TTC</t>
  </si>
  <si>
    <t>SYNTHESE MONTANT TOTAL  DU CONTRAT</t>
  </si>
  <si>
    <t>TOTAL MONTANT DU MARCHE</t>
  </si>
  <si>
    <t>C'est le montant total estimatif du marché ci-dessous qui sera pris en compte pour la comparaison et le classement des offres</t>
  </si>
  <si>
    <t>TOTAL DPGF  Tranche ferme et optionnelles</t>
  </si>
  <si>
    <t>TOTAL DPGF  Phase 1</t>
  </si>
  <si>
    <t>TOTAL DPGF Pase 2</t>
  </si>
  <si>
    <t xml:space="preserve">MISSION D’EVALUATION DES INDICATEURS DU PROGRAMME D’APPUI AU DEVELOPPEMENT DE L’EDUCATION AU SENEGAL – PHASE 2
EDU-2025-0345
DECOMPOSITION DU PRIX GLOBAL ET FORFAITAIRE 
</t>
  </si>
  <si>
    <t xml:space="preserve">•Présentation PPT des résultats de fin de mission de terrain </t>
  </si>
  <si>
    <t>•	Rapport de mission détaillé (rapport de suivi annuel du PADES II)</t>
  </si>
  <si>
    <t>TOTAL DPGF Pase 3</t>
  </si>
  <si>
    <t>TOTAL DPGF Pase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</si>
</sst>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  <numFmt numFmtId="166" formatCode="0.0%"/>
    <numFmt numFmtId="167" formatCode="_-* #,##0\ [$€-40C]_-;\-* #,##0\ [$€-40C]_-;_-* &quot;-&quot;??\ [$€-40C]_-;_-@_-"/>
  </numFmts>
  <fonts count="40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C00000"/>
      <name val="Roboto Bold"/>
    </font>
    <font>
      <sz val="11"/>
      <name val="Roboto Bold"/>
    </font>
    <font>
      <b/>
      <sz val="11"/>
      <color theme="1"/>
      <name val="Calibri"/>
      <family val="2"/>
      <scheme val="minor"/>
    </font>
    <font>
      <b/>
      <sz val="14"/>
      <name val="Roboto Bold"/>
    </font>
    <font>
      <b/>
      <sz val="11"/>
      <color rgb="FF002060"/>
      <name val="Roboto Bold"/>
    </font>
    <font>
      <sz val="11"/>
      <color rgb="FF002060"/>
      <name val="Roboto Bold"/>
    </font>
    <font>
      <sz val="11"/>
      <color theme="1"/>
      <name val="Roboto Bold"/>
    </font>
    <font>
      <sz val="11"/>
      <color rgb="FF009AA0"/>
      <name val="Calibri Light"/>
      <family val="2"/>
    </font>
    <font>
      <b/>
      <sz val="11"/>
      <name val="Roboto Bold"/>
    </font>
    <font>
      <sz val="16"/>
      <color rgb="FFC00000"/>
      <name val="Roboto Bold"/>
    </font>
    <font>
      <sz val="22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Roboto Black"/>
    </font>
    <font>
      <b/>
      <sz val="16"/>
      <color rgb="FFFF0000"/>
      <name val="Roboto Black"/>
    </font>
    <font>
      <sz val="14"/>
      <color theme="1"/>
      <name val="Calibri"/>
      <family val="2"/>
    </font>
    <font>
      <b/>
      <sz val="14"/>
      <color theme="0"/>
      <name val="Calibri"/>
      <family val="2"/>
    </font>
    <font>
      <b/>
      <sz val="14"/>
      <color indexed="56"/>
      <name val="Calibri"/>
      <family val="2"/>
    </font>
    <font>
      <sz val="14"/>
      <color indexed="16"/>
      <name val="Calibri"/>
      <family val="2"/>
    </font>
    <font>
      <sz val="14"/>
      <color rgb="FFC00000"/>
      <name val="Roboto Bold"/>
    </font>
    <font>
      <sz val="14"/>
      <color theme="1"/>
      <name val="Calibri"/>
      <family val="2"/>
      <scheme val="minor"/>
    </font>
    <font>
      <b/>
      <sz val="11"/>
      <color theme="0"/>
      <name val="Roboto Bold"/>
    </font>
    <font>
      <b/>
      <sz val="16"/>
      <color theme="0"/>
      <name val="Roboto Bold"/>
    </font>
    <font>
      <b/>
      <sz val="16"/>
      <color theme="0"/>
      <name val="Calibri"/>
      <family val="2"/>
      <scheme val="minor"/>
    </font>
    <font>
      <i/>
      <sz val="16"/>
      <color rgb="FFC00000"/>
      <name val="Roboto Bold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indexed="16"/>
      <name val="Calibri"/>
      <family val="2"/>
    </font>
    <font>
      <b/>
      <sz val="12"/>
      <color theme="1"/>
      <name val="Calibri"/>
      <family val="2"/>
    </font>
    <font>
      <b/>
      <sz val="12"/>
      <color rgb="FFFF0000"/>
      <name val="Roboto Black"/>
    </font>
    <font>
      <sz val="12"/>
      <color theme="1"/>
      <name val="Roboto Black"/>
    </font>
    <font>
      <sz val="12"/>
      <color rgb="FFC00000"/>
      <name val="Roboto Bold"/>
    </font>
    <font>
      <sz val="12"/>
      <name val="Roboto Bold"/>
    </font>
    <font>
      <b/>
      <sz val="12"/>
      <color indexed="56"/>
      <name val="Calibri"/>
      <family val="2"/>
    </font>
    <font>
      <b/>
      <sz val="12"/>
      <color theme="0"/>
      <name val="Calibri"/>
      <family val="2"/>
    </font>
    <font>
      <sz val="8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gray0625">
        <bgColor theme="0" tint="-4.9989318521683403E-2"/>
      </patternFill>
    </fill>
    <fill>
      <patternFill patternType="gray0625">
        <bgColor theme="5" tint="0.79995117038483843"/>
      </patternFill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gray0625">
        <bgColor theme="0"/>
      </patternFill>
    </fill>
    <fill>
      <patternFill patternType="gray0625"/>
    </fill>
    <fill>
      <patternFill patternType="solid">
        <fgColor theme="0" tint="-0.14996795556505021"/>
        <bgColor indexed="64"/>
      </patternFill>
    </fill>
    <fill>
      <patternFill patternType="gray0625">
        <bgColor theme="0" tint="-0.14996795556505021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DashDot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DashDot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/>
      <top style="mediumDashDot">
        <color theme="3"/>
      </top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rgb="FF00206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</cellStyleXfs>
  <cellXfs count="222">
    <xf numFmtId="0" fontId="0" fillId="0" borderId="0" xfId="0"/>
    <xf numFmtId="0" fontId="0" fillId="0" borderId="0" xfId="0" applyBorder="1"/>
    <xf numFmtId="0" fontId="0" fillId="0" borderId="0" xfId="0" applyFill="1"/>
    <xf numFmtId="0" fontId="3" fillId="0" borderId="0" xfId="2" applyProtection="1">
      <protection locked="0"/>
    </xf>
    <xf numFmtId="0" fontId="3" fillId="0" borderId="0" xfId="2" applyBorder="1" applyProtection="1">
      <protection locked="0"/>
    </xf>
    <xf numFmtId="0" fontId="3" fillId="0" borderId="0" xfId="2" applyAlignment="1" applyProtection="1">
      <protection locked="0"/>
    </xf>
    <xf numFmtId="0" fontId="11" fillId="0" borderId="0" xfId="2" applyFont="1" applyBorder="1" applyAlignment="1" applyProtection="1">
      <alignment horizontal="left" vertical="center" wrapText="1"/>
      <protection locked="0"/>
    </xf>
    <xf numFmtId="166" fontId="0" fillId="0" borderId="0" xfId="3" applyNumberFormat="1" applyFont="1" applyProtection="1">
      <protection locked="0"/>
    </xf>
    <xf numFmtId="0" fontId="3" fillId="0" borderId="0" xfId="2" applyFill="1" applyBorder="1" applyProtection="1">
      <protection locked="0"/>
    </xf>
    <xf numFmtId="0" fontId="7" fillId="7" borderId="17" xfId="2" applyFont="1" applyFill="1" applyBorder="1" applyAlignment="1" applyProtection="1">
      <alignment horizontal="center" vertical="center" wrapText="1"/>
      <protection locked="0"/>
    </xf>
    <xf numFmtId="0" fontId="7" fillId="7" borderId="16" xfId="2" applyFont="1" applyFill="1" applyBorder="1" applyAlignment="1" applyProtection="1">
      <alignment horizontal="center" vertical="center"/>
      <protection locked="0"/>
    </xf>
    <xf numFmtId="0" fontId="7" fillId="7" borderId="36" xfId="2" applyFont="1" applyFill="1" applyBorder="1" applyAlignment="1" applyProtection="1">
      <alignment horizontal="center" vertical="center"/>
      <protection locked="0"/>
    </xf>
    <xf numFmtId="165" fontId="6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2" applyFont="1" applyFill="1" applyBorder="1" applyAlignment="1" applyProtection="1">
      <alignment vertical="center"/>
    </xf>
    <xf numFmtId="167" fontId="6" fillId="0" borderId="0" xfId="2" applyNumberFormat="1" applyFont="1" applyFill="1" applyBorder="1" applyAlignment="1" applyProtection="1">
      <alignment horizontal="center" vertical="center" wrapText="1"/>
    </xf>
    <xf numFmtId="165" fontId="13" fillId="0" borderId="0" xfId="2" applyNumberFormat="1" applyFont="1" applyFill="1" applyBorder="1" applyAlignment="1" applyProtection="1">
      <alignment horizontal="center" vertical="center" wrapText="1"/>
    </xf>
    <xf numFmtId="0" fontId="7" fillId="0" borderId="0" xfId="2" applyFont="1" applyFill="1" applyBorder="1" applyAlignment="1" applyProtection="1">
      <alignment horizontal="center" vertical="center"/>
      <protection locked="0"/>
    </xf>
    <xf numFmtId="165" fontId="6" fillId="0" borderId="0" xfId="2" applyNumberFormat="1" applyFont="1" applyFill="1" applyBorder="1" applyAlignment="1" applyProtection="1">
      <alignment horizontal="center" vertical="center" wrapText="1"/>
    </xf>
    <xf numFmtId="0" fontId="14" fillId="2" borderId="0" xfId="2" applyFont="1" applyFill="1" applyBorder="1" applyAlignment="1" applyProtection="1">
      <alignment horizontal="center" vertical="center" wrapText="1"/>
      <protection locked="0"/>
    </xf>
    <xf numFmtId="0" fontId="5" fillId="2" borderId="0" xfId="2" applyFont="1" applyFill="1" applyBorder="1" applyAlignment="1" applyProtection="1">
      <alignment horizontal="center" vertical="center" wrapText="1"/>
      <protection locked="0"/>
    </xf>
    <xf numFmtId="0" fontId="6" fillId="2" borderId="0" xfId="2" applyFont="1" applyFill="1" applyBorder="1" applyAlignment="1" applyProtection="1">
      <alignment horizontal="left" vertical="center" wrapText="1" indent="1"/>
      <protection locked="0"/>
    </xf>
    <xf numFmtId="0" fontId="14" fillId="2" borderId="0" xfId="2" applyFont="1" applyFill="1" applyBorder="1" applyAlignment="1" applyProtection="1">
      <alignment horizontal="left" vertical="center" wrapText="1"/>
      <protection locked="0"/>
    </xf>
    <xf numFmtId="0" fontId="3" fillId="0" borderId="40" xfId="2" applyBorder="1" applyProtection="1">
      <protection locked="0"/>
    </xf>
    <xf numFmtId="0" fontId="15" fillId="0" borderId="40" xfId="2" applyFont="1" applyFill="1" applyBorder="1" applyAlignment="1" applyProtection="1">
      <alignment horizontal="center" vertical="center" wrapText="1"/>
      <protection locked="0"/>
    </xf>
    <xf numFmtId="164" fontId="16" fillId="0" borderId="40" xfId="2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2" applyFont="1" applyFill="1" applyBorder="1" applyAlignment="1" applyProtection="1">
      <alignment horizontal="center" vertical="center" wrapText="1"/>
      <protection locked="0"/>
    </xf>
    <xf numFmtId="164" fontId="16" fillId="0" borderId="0" xfId="2" applyNumberFormat="1" applyFont="1" applyFill="1" applyBorder="1" applyAlignment="1" applyProtection="1">
      <alignment horizontal="center" vertical="center" wrapText="1"/>
      <protection locked="0"/>
    </xf>
    <xf numFmtId="165" fontId="6" fillId="0" borderId="41" xfId="2" applyNumberFormat="1" applyFont="1" applyFill="1" applyBorder="1" applyAlignment="1" applyProtection="1">
      <alignment horizontal="center" vertical="center" wrapText="1"/>
    </xf>
    <xf numFmtId="0" fontId="6" fillId="0" borderId="2" xfId="2" applyFont="1" applyFill="1" applyBorder="1" applyAlignment="1" applyProtection="1">
      <alignment horizontal="center" vertical="center" wrapText="1"/>
    </xf>
    <xf numFmtId="0" fontId="3" fillId="10" borderId="0" xfId="2" applyFill="1" applyBorder="1" applyProtection="1">
      <protection locked="0"/>
    </xf>
    <xf numFmtId="0" fontId="10" fillId="0" borderId="0" xfId="2" applyFont="1" applyBorder="1" applyAlignment="1" applyProtection="1">
      <alignment vertical="center" wrapText="1"/>
      <protection locked="0"/>
    </xf>
    <xf numFmtId="165" fontId="13" fillId="9" borderId="23" xfId="2" applyNumberFormat="1" applyFont="1" applyFill="1" applyBorder="1" applyAlignment="1" applyProtection="1">
      <alignment horizontal="center" vertical="center" wrapText="1"/>
    </xf>
    <xf numFmtId="10" fontId="13" fillId="7" borderId="22" xfId="2" applyNumberFormat="1" applyFont="1" applyFill="1" applyBorder="1" applyAlignment="1" applyProtection="1">
      <alignment horizontal="center" vertical="center" wrapText="1"/>
    </xf>
    <xf numFmtId="165" fontId="13" fillId="9" borderId="27" xfId="2" applyNumberFormat="1" applyFont="1" applyFill="1" applyBorder="1" applyAlignment="1" applyProtection="1">
      <alignment horizontal="center" vertical="center" wrapText="1"/>
    </xf>
    <xf numFmtId="165" fontId="6" fillId="2" borderId="0" xfId="2" applyNumberFormat="1" applyFont="1" applyFill="1" applyBorder="1" applyAlignment="1" applyProtection="1">
      <alignment horizontal="center" vertical="center" wrapText="1"/>
    </xf>
    <xf numFmtId="165" fontId="6" fillId="8" borderId="23" xfId="2" applyNumberFormat="1" applyFont="1" applyFill="1" applyBorder="1" applyAlignment="1" applyProtection="1">
      <alignment horizontal="center" vertical="center" wrapText="1"/>
    </xf>
    <xf numFmtId="165" fontId="6" fillId="8" borderId="22" xfId="2" applyNumberFormat="1" applyFont="1" applyFill="1" applyBorder="1" applyAlignment="1" applyProtection="1">
      <alignment horizontal="center" vertical="center" wrapText="1"/>
    </xf>
    <xf numFmtId="0" fontId="9" fillId="7" borderId="27" xfId="2" applyFont="1" applyFill="1" applyBorder="1" applyAlignment="1" applyProtection="1">
      <alignment vertical="center" wrapText="1"/>
    </xf>
    <xf numFmtId="0" fontId="6" fillId="2" borderId="0" xfId="2" applyFont="1" applyFill="1" applyBorder="1" applyAlignment="1" applyProtection="1">
      <alignment horizontal="center" vertical="center" wrapText="1"/>
    </xf>
    <xf numFmtId="0" fontId="7" fillId="6" borderId="42" xfId="2" applyFont="1" applyFill="1" applyBorder="1" applyAlignment="1" applyProtection="1">
      <alignment horizontal="center" wrapText="1"/>
      <protection locked="0"/>
    </xf>
    <xf numFmtId="165" fontId="12" fillId="2" borderId="0" xfId="4" applyNumberFormat="1" applyFont="1" applyFill="1" applyBorder="1" applyAlignment="1" applyProtection="1">
      <alignment horizontal="center" vertical="center"/>
      <protection locked="0"/>
    </xf>
    <xf numFmtId="0" fontId="11" fillId="2" borderId="0" xfId="2" applyFont="1" applyFill="1" applyBorder="1" applyAlignment="1" applyProtection="1">
      <alignment wrapText="1"/>
      <protection locked="0"/>
    </xf>
    <xf numFmtId="0" fontId="11" fillId="0" borderId="0" xfId="2" applyFont="1" applyBorder="1" applyAlignment="1" applyProtection="1">
      <alignment wrapText="1"/>
      <protection locked="0"/>
    </xf>
    <xf numFmtId="165" fontId="11" fillId="0" borderId="33" xfId="2" applyNumberFormat="1" applyFont="1" applyBorder="1" applyAlignment="1" applyProtection="1">
      <alignment vertical="center"/>
    </xf>
    <xf numFmtId="165" fontId="6" fillId="2" borderId="0" xfId="4" applyNumberFormat="1" applyFont="1" applyFill="1" applyBorder="1" applyAlignment="1" applyProtection="1">
      <alignment horizontal="center" vertical="center"/>
      <protection locked="0"/>
    </xf>
    <xf numFmtId="0" fontId="10" fillId="0" borderId="24" xfId="2" applyFont="1" applyFill="1" applyBorder="1" applyAlignment="1" applyProtection="1">
      <alignment horizontal="center" vertical="center" wrapText="1"/>
      <protection locked="0"/>
    </xf>
    <xf numFmtId="0" fontId="10" fillId="2" borderId="0" xfId="2" applyFont="1" applyFill="1" applyBorder="1" applyAlignment="1" applyProtection="1">
      <alignment horizontal="center" vertical="center" wrapText="1"/>
      <protection locked="0"/>
    </xf>
    <xf numFmtId="0" fontId="19" fillId="0" borderId="12" xfId="0" applyFont="1" applyBorder="1"/>
    <xf numFmtId="0" fontId="19" fillId="0" borderId="13" xfId="0" applyFont="1" applyBorder="1"/>
    <xf numFmtId="0" fontId="19" fillId="0" borderId="14" xfId="0" applyFont="1" applyBorder="1"/>
    <xf numFmtId="0" fontId="19" fillId="0" borderId="1" xfId="0" applyFont="1" applyBorder="1"/>
    <xf numFmtId="0" fontId="22" fillId="0" borderId="2" xfId="0" applyFont="1" applyFill="1" applyBorder="1" applyAlignment="1" applyProtection="1">
      <alignment vertical="center" wrapText="1"/>
      <protection locked="0"/>
    </xf>
    <xf numFmtId="0" fontId="19" fillId="0" borderId="1" xfId="0" applyFont="1" applyFill="1" applyBorder="1"/>
    <xf numFmtId="0" fontId="21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 applyProtection="1">
      <alignment vertical="center" wrapText="1"/>
      <protection locked="0"/>
    </xf>
    <xf numFmtId="0" fontId="23" fillId="0" borderId="0" xfId="0" applyFont="1" applyFill="1" applyBorder="1" applyAlignment="1" applyProtection="1">
      <protection locked="0"/>
    </xf>
    <xf numFmtId="0" fontId="23" fillId="2" borderId="0" xfId="0" applyFont="1" applyFill="1" applyBorder="1" applyAlignment="1" applyProtection="1">
      <alignment vertical="center"/>
      <protection locked="0"/>
    </xf>
    <xf numFmtId="0" fontId="24" fillId="0" borderId="0" xfId="2" applyFont="1" applyBorder="1" applyProtection="1">
      <protection locked="0"/>
    </xf>
    <xf numFmtId="0" fontId="24" fillId="0" borderId="1" xfId="2" applyFont="1" applyBorder="1" applyProtection="1">
      <protection locked="0"/>
    </xf>
    <xf numFmtId="0" fontId="24" fillId="0" borderId="2" xfId="2" applyFont="1" applyBorder="1" applyProtection="1">
      <protection locked="0"/>
    </xf>
    <xf numFmtId="0" fontId="3" fillId="0" borderId="2" xfId="2" applyBorder="1" applyProtection="1">
      <protection locked="0"/>
    </xf>
    <xf numFmtId="0" fontId="3" fillId="0" borderId="1" xfId="2" applyBorder="1" applyProtection="1">
      <protection locked="0"/>
    </xf>
    <xf numFmtId="0" fontId="3" fillId="0" borderId="3" xfId="2" applyBorder="1" applyProtection="1">
      <protection locked="0"/>
    </xf>
    <xf numFmtId="0" fontId="3" fillId="0" borderId="4" xfId="2" applyBorder="1" applyProtection="1">
      <protection locked="0"/>
    </xf>
    <xf numFmtId="166" fontId="0" fillId="0" borderId="4" xfId="3" applyNumberFormat="1" applyFont="1" applyBorder="1" applyProtection="1">
      <protection locked="0"/>
    </xf>
    <xf numFmtId="0" fontId="3" fillId="0" borderId="5" xfId="2" applyFill="1" applyBorder="1" applyProtection="1">
      <protection locked="0"/>
    </xf>
    <xf numFmtId="0" fontId="10" fillId="0" borderId="26" xfId="2" applyFont="1" applyFill="1" applyBorder="1" applyAlignment="1" applyProtection="1">
      <alignment horizontal="center" vertical="center" wrapText="1"/>
      <protection locked="0"/>
    </xf>
    <xf numFmtId="0" fontId="10" fillId="3" borderId="9" xfId="2" applyFont="1" applyFill="1" applyBorder="1" applyAlignment="1" applyProtection="1">
      <alignment horizontal="center" vertical="center" wrapText="1"/>
      <protection locked="0"/>
    </xf>
    <xf numFmtId="0" fontId="10" fillId="2" borderId="9" xfId="2" applyFont="1" applyFill="1" applyBorder="1" applyAlignment="1" applyProtection="1">
      <alignment horizontal="center" vertical="center" wrapText="1"/>
      <protection locked="0"/>
    </xf>
    <xf numFmtId="164" fontId="6" fillId="3" borderId="9" xfId="4" applyNumberFormat="1" applyFont="1" applyFill="1" applyBorder="1" applyAlignment="1" applyProtection="1">
      <alignment horizontal="center" vertical="center"/>
      <protection locked="0"/>
    </xf>
    <xf numFmtId="164" fontId="6" fillId="2" borderId="9" xfId="4" applyNumberFormat="1" applyFont="1" applyFill="1" applyBorder="1" applyAlignment="1" applyProtection="1">
      <alignment horizontal="center" vertical="center"/>
      <protection locked="0"/>
    </xf>
    <xf numFmtId="164" fontId="6" fillId="3" borderId="25" xfId="2" applyNumberFormat="1" applyFont="1" applyFill="1" applyBorder="1" applyAlignment="1" applyProtection="1">
      <alignment horizontal="center" vertical="center" wrapText="1"/>
      <protection locked="0"/>
    </xf>
    <xf numFmtId="164" fontId="6" fillId="2" borderId="16" xfId="2" applyNumberFormat="1" applyFont="1" applyFill="1" applyBorder="1" applyAlignment="1" applyProtection="1">
      <alignment horizontal="center" vertical="center" wrapText="1"/>
      <protection locked="0"/>
    </xf>
    <xf numFmtId="164" fontId="6" fillId="3" borderId="16" xfId="2" applyNumberFormat="1" applyFont="1" applyFill="1" applyBorder="1" applyAlignment="1" applyProtection="1">
      <alignment horizontal="center" vertical="center" wrapText="1"/>
      <protection locked="0"/>
    </xf>
    <xf numFmtId="164" fontId="6" fillId="3" borderId="17" xfId="2" applyNumberFormat="1" applyFont="1" applyFill="1" applyBorder="1" applyAlignment="1" applyProtection="1">
      <alignment horizontal="center" vertical="center" wrapText="1"/>
      <protection locked="0"/>
    </xf>
    <xf numFmtId="0" fontId="6" fillId="3" borderId="47" xfId="2" applyNumberFormat="1" applyFont="1" applyFill="1" applyBorder="1" applyAlignment="1" applyProtection="1">
      <alignment horizontal="center" vertical="center" wrapText="1"/>
      <protection locked="0"/>
    </xf>
    <xf numFmtId="0" fontId="6" fillId="2" borderId="48" xfId="2" applyNumberFormat="1" applyFont="1" applyFill="1" applyBorder="1" applyAlignment="1" applyProtection="1">
      <alignment horizontal="center" vertical="center" wrapText="1"/>
      <protection locked="0"/>
    </xf>
    <xf numFmtId="0" fontId="6" fillId="3" borderId="48" xfId="2" applyNumberFormat="1" applyFont="1" applyFill="1" applyBorder="1" applyAlignment="1" applyProtection="1">
      <alignment horizontal="center" vertical="center" wrapText="1"/>
      <protection locked="0"/>
    </xf>
    <xf numFmtId="0" fontId="6" fillId="3" borderId="49" xfId="2" applyNumberFormat="1" applyFont="1" applyFill="1" applyBorder="1" applyAlignment="1" applyProtection="1">
      <alignment horizontal="center" vertical="center" wrapText="1"/>
      <protection locked="0"/>
    </xf>
    <xf numFmtId="0" fontId="6" fillId="3" borderId="39" xfId="2" applyNumberFormat="1" applyFont="1" applyFill="1" applyBorder="1" applyAlignment="1" applyProtection="1">
      <alignment horizontal="center" vertical="center" wrapText="1"/>
      <protection locked="0"/>
    </xf>
    <xf numFmtId="0" fontId="6" fillId="2" borderId="28" xfId="2" applyNumberFormat="1" applyFont="1" applyFill="1" applyBorder="1" applyAlignment="1" applyProtection="1">
      <alignment horizontal="center" vertical="center" wrapText="1"/>
      <protection locked="0"/>
    </xf>
    <xf numFmtId="0" fontId="6" fillId="3" borderId="28" xfId="2" applyNumberFormat="1" applyFont="1" applyFill="1" applyBorder="1" applyAlignment="1" applyProtection="1">
      <alignment horizontal="center" vertical="center" wrapText="1"/>
      <protection locked="0"/>
    </xf>
    <xf numFmtId="0" fontId="6" fillId="3" borderId="29" xfId="2" applyNumberFormat="1" applyFont="1" applyFill="1" applyBorder="1" applyAlignment="1" applyProtection="1">
      <alignment horizontal="center" vertical="center" wrapText="1"/>
      <protection locked="0"/>
    </xf>
    <xf numFmtId="164" fontId="6" fillId="11" borderId="38" xfId="2" applyNumberFormat="1" applyFont="1" applyFill="1" applyBorder="1" applyAlignment="1" applyProtection="1">
      <alignment horizontal="center" vertical="center" wrapText="1"/>
      <protection locked="0"/>
    </xf>
    <xf numFmtId="164" fontId="6" fillId="11" borderId="37" xfId="2" applyNumberFormat="1" applyFont="1" applyFill="1" applyBorder="1" applyAlignment="1" applyProtection="1">
      <alignment horizontal="center" vertical="center" wrapText="1"/>
      <protection locked="0"/>
    </xf>
    <xf numFmtId="164" fontId="6" fillId="11" borderId="16" xfId="2" applyNumberFormat="1" applyFont="1" applyFill="1" applyBorder="1" applyAlignment="1" applyProtection="1">
      <alignment horizontal="center" vertical="center" wrapText="1"/>
      <protection locked="0"/>
    </xf>
    <xf numFmtId="0" fontId="6" fillId="3" borderId="30" xfId="2" applyFont="1" applyFill="1" applyBorder="1" applyAlignment="1" applyProtection="1">
      <alignment horizontal="center" vertical="center" wrapText="1"/>
    </xf>
    <xf numFmtId="0" fontId="6" fillId="3" borderId="31" xfId="2" applyFont="1" applyFill="1" applyBorder="1" applyAlignment="1" applyProtection="1">
      <alignment horizontal="center" vertical="center" wrapText="1"/>
    </xf>
    <xf numFmtId="164" fontId="13" fillId="3" borderId="32" xfId="2" applyNumberFormat="1" applyFont="1" applyFill="1" applyBorder="1" applyAlignment="1" applyProtection="1">
      <alignment horizontal="center" vertical="center" wrapText="1"/>
    </xf>
    <xf numFmtId="0" fontId="6" fillId="0" borderId="30" xfId="2" applyFont="1" applyFill="1" applyBorder="1" applyAlignment="1" applyProtection="1">
      <alignment horizontal="center" vertical="center" wrapText="1"/>
    </xf>
    <xf numFmtId="0" fontId="10" fillId="0" borderId="0" xfId="2" applyFont="1" applyFill="1" applyBorder="1" applyAlignment="1" applyProtection="1">
      <alignment vertical="center" wrapText="1"/>
      <protection locked="0"/>
    </xf>
    <xf numFmtId="0" fontId="13" fillId="3" borderId="25" xfId="2" applyNumberFormat="1" applyFont="1" applyFill="1" applyBorder="1" applyAlignment="1" applyProtection="1">
      <alignment horizontal="center" vertical="center" wrapText="1"/>
    </xf>
    <xf numFmtId="0" fontId="25" fillId="5" borderId="51" xfId="2" applyFont="1" applyFill="1" applyBorder="1" applyAlignment="1" applyProtection="1">
      <alignment horizontal="center" vertical="center" wrapText="1"/>
      <protection locked="0"/>
    </xf>
    <xf numFmtId="0" fontId="25" fillId="5" borderId="52" xfId="2" applyFont="1" applyFill="1" applyBorder="1" applyAlignment="1" applyProtection="1">
      <alignment horizontal="center" vertical="center" wrapText="1"/>
      <protection locked="0"/>
    </xf>
    <xf numFmtId="0" fontId="25" fillId="5" borderId="53" xfId="2" applyFont="1" applyFill="1" applyBorder="1" applyAlignment="1" applyProtection="1">
      <alignment horizontal="center" vertical="center" wrapText="1"/>
      <protection locked="0"/>
    </xf>
    <xf numFmtId="166" fontId="6" fillId="6" borderId="33" xfId="2" applyNumberFormat="1" applyFont="1" applyFill="1" applyBorder="1" applyAlignment="1" applyProtection="1">
      <alignment horizontal="center" vertical="center" wrapText="1"/>
    </xf>
    <xf numFmtId="165" fontId="13" fillId="8" borderId="22" xfId="2" applyNumberFormat="1" applyFont="1" applyFill="1" applyBorder="1" applyAlignment="1" applyProtection="1">
      <alignment horizontal="center" vertical="center" wrapText="1"/>
    </xf>
    <xf numFmtId="165" fontId="13" fillId="12" borderId="22" xfId="2" applyNumberFormat="1" applyFont="1" applyFill="1" applyBorder="1" applyAlignment="1" applyProtection="1">
      <alignment horizontal="center" vertical="center" wrapText="1"/>
    </xf>
    <xf numFmtId="165" fontId="13" fillId="8" borderId="23" xfId="2" applyNumberFormat="1" applyFont="1" applyFill="1" applyBorder="1" applyAlignment="1" applyProtection="1">
      <alignment horizontal="center" vertical="center" wrapText="1"/>
    </xf>
    <xf numFmtId="165" fontId="6" fillId="13" borderId="22" xfId="2" applyNumberFormat="1" applyFont="1" applyFill="1" applyBorder="1" applyAlignment="1" applyProtection="1">
      <alignment horizontal="center" vertical="center" wrapText="1"/>
    </xf>
    <xf numFmtId="0" fontId="9" fillId="7" borderId="36" xfId="2" applyFont="1" applyFill="1" applyBorder="1" applyAlignment="1" applyProtection="1">
      <alignment vertical="center" wrapText="1"/>
    </xf>
    <xf numFmtId="0" fontId="6" fillId="3" borderId="16" xfId="2" applyFont="1" applyFill="1" applyBorder="1" applyAlignment="1" applyProtection="1">
      <alignment horizontal="center" vertical="center" wrapText="1"/>
    </xf>
    <xf numFmtId="0" fontId="6" fillId="2" borderId="16" xfId="2" applyFont="1" applyFill="1" applyBorder="1" applyAlignment="1" applyProtection="1">
      <alignment horizontal="center" vertical="center" wrapText="1"/>
    </xf>
    <xf numFmtId="0" fontId="6" fillId="3" borderId="17" xfId="2" applyFont="1" applyFill="1" applyBorder="1" applyAlignment="1" applyProtection="1">
      <alignment horizontal="center" vertical="center" wrapText="1"/>
    </xf>
    <xf numFmtId="0" fontId="7" fillId="14" borderId="36" xfId="2" applyFont="1" applyFill="1" applyBorder="1" applyAlignment="1" applyProtection="1">
      <alignment horizontal="center" vertical="center"/>
      <protection locked="0"/>
    </xf>
    <xf numFmtId="0" fontId="7" fillId="14" borderId="16" xfId="2" applyFont="1" applyFill="1" applyBorder="1" applyAlignment="1" applyProtection="1">
      <alignment horizontal="center" vertical="center"/>
      <protection locked="0"/>
    </xf>
    <xf numFmtId="0" fontId="7" fillId="14" borderId="17" xfId="2" applyFont="1" applyFill="1" applyBorder="1" applyAlignment="1" applyProtection="1">
      <alignment horizontal="center" vertical="center" wrapText="1"/>
      <protection locked="0"/>
    </xf>
    <xf numFmtId="167" fontId="6" fillId="15" borderId="33" xfId="2" applyNumberFormat="1" applyFont="1" applyFill="1" applyBorder="1" applyAlignment="1" applyProtection="1">
      <alignment horizontal="center" vertical="center" wrapText="1"/>
    </xf>
    <xf numFmtId="0" fontId="6" fillId="15" borderId="33" xfId="2" applyFont="1" applyFill="1" applyBorder="1" applyAlignment="1" applyProtection="1">
      <alignment horizontal="center" vertical="center" wrapText="1"/>
    </xf>
    <xf numFmtId="0" fontId="2" fillId="0" borderId="0" xfId="2" applyFont="1" applyBorder="1" applyAlignment="1" applyProtection="1">
      <alignment wrapText="1"/>
      <protection locked="0"/>
    </xf>
    <xf numFmtId="0" fontId="6" fillId="0" borderId="56" xfId="2" applyFont="1" applyFill="1" applyBorder="1" applyAlignment="1" applyProtection="1">
      <alignment horizontal="center" vertical="center" wrapText="1"/>
    </xf>
    <xf numFmtId="0" fontId="1" fillId="0" borderId="0" xfId="5"/>
    <xf numFmtId="0" fontId="1" fillId="0" borderId="4" xfId="5" applyBorder="1"/>
    <xf numFmtId="0" fontId="1" fillId="0" borderId="5" xfId="5" applyBorder="1"/>
    <xf numFmtId="0" fontId="29" fillId="3" borderId="57" xfId="5" applyFont="1" applyFill="1" applyBorder="1" applyAlignment="1" applyProtection="1">
      <alignment horizontal="center" vertical="top" wrapText="1"/>
      <protection locked="0"/>
    </xf>
    <xf numFmtId="0" fontId="29" fillId="3" borderId="10" xfId="5" applyFont="1" applyFill="1" applyBorder="1" applyAlignment="1" applyProtection="1">
      <alignment horizontal="center" vertical="top" wrapText="1"/>
      <protection locked="0"/>
    </xf>
    <xf numFmtId="0" fontId="29" fillId="0" borderId="11" xfId="5" applyFont="1" applyBorder="1" applyAlignment="1">
      <alignment horizontal="center" vertical="center" wrapText="1"/>
    </xf>
    <xf numFmtId="0" fontId="1" fillId="0" borderId="3" xfId="5" applyBorder="1"/>
    <xf numFmtId="0" fontId="1" fillId="0" borderId="2" xfId="5" applyBorder="1"/>
    <xf numFmtId="0" fontId="1" fillId="0" borderId="1" xfId="5" applyBorder="1"/>
    <xf numFmtId="0" fontId="1" fillId="0" borderId="0" xfId="5" applyFont="1" applyBorder="1" applyAlignment="1">
      <alignment wrapText="1"/>
    </xf>
    <xf numFmtId="0" fontId="1" fillId="0" borderId="0" xfId="5" applyBorder="1"/>
    <xf numFmtId="0" fontId="1" fillId="0" borderId="0" xfId="5" applyFill="1"/>
    <xf numFmtId="0" fontId="1" fillId="0" borderId="2" xfId="5" applyFill="1" applyBorder="1"/>
    <xf numFmtId="0" fontId="1" fillId="0" borderId="0" xfId="5" applyFill="1" applyBorder="1"/>
    <xf numFmtId="0" fontId="5" fillId="2" borderId="0" xfId="5" applyFont="1" applyFill="1" applyBorder="1" applyAlignment="1" applyProtection="1">
      <alignment vertical="center"/>
      <protection locked="0"/>
    </xf>
    <xf numFmtId="0" fontId="31" fillId="0" borderId="2" xfId="5" applyFont="1" applyFill="1" applyBorder="1" applyAlignment="1" applyProtection="1">
      <alignment vertical="center" wrapText="1"/>
      <protection locked="0"/>
    </xf>
    <xf numFmtId="0" fontId="1" fillId="0" borderId="1" xfId="5" applyFill="1" applyBorder="1"/>
    <xf numFmtId="165" fontId="32" fillId="7" borderId="9" xfId="5" applyNumberFormat="1" applyFont="1" applyFill="1" applyBorder="1" applyAlignment="1">
      <alignment horizontal="right" vertical="center" wrapText="1"/>
    </xf>
    <xf numFmtId="0" fontId="35" fillId="2" borderId="0" xfId="5" applyFont="1" applyFill="1" applyBorder="1" applyAlignment="1" applyProtection="1">
      <alignment vertical="center"/>
      <protection locked="0"/>
    </xf>
    <xf numFmtId="0" fontId="13" fillId="2" borderId="9" xfId="5" applyFont="1" applyFill="1" applyBorder="1" applyAlignment="1" applyProtection="1">
      <alignment horizontal="center" vertical="center"/>
      <protection locked="0"/>
    </xf>
    <xf numFmtId="0" fontId="36" fillId="2" borderId="0" xfId="5" applyFont="1" applyFill="1" applyBorder="1" applyAlignment="1" applyProtection="1">
      <alignment vertical="center"/>
      <protection locked="0"/>
    </xf>
    <xf numFmtId="0" fontId="31" fillId="0" borderId="0" xfId="5" applyFont="1" applyFill="1" applyBorder="1" applyAlignment="1" applyProtection="1">
      <alignment vertical="center" wrapText="1"/>
      <protection locked="0"/>
    </xf>
    <xf numFmtId="0" fontId="37" fillId="0" borderId="0" xfId="5" applyFont="1" applyFill="1" applyBorder="1" applyAlignment="1">
      <alignment horizontal="center" vertical="center" wrapText="1"/>
    </xf>
    <xf numFmtId="0" fontId="1" fillId="0" borderId="14" xfId="5" applyBorder="1"/>
    <xf numFmtId="0" fontId="1" fillId="0" borderId="13" xfId="5" applyBorder="1"/>
    <xf numFmtId="0" fontId="1" fillId="0" borderId="12" xfId="5" applyBorder="1"/>
    <xf numFmtId="0" fontId="34" fillId="0" borderId="12" xfId="5" applyFont="1" applyBorder="1" applyAlignment="1">
      <alignment horizontal="center" vertical="center" wrapText="1"/>
    </xf>
    <xf numFmtId="0" fontId="13" fillId="0" borderId="35" xfId="2" applyFont="1" applyFill="1" applyBorder="1" applyAlignment="1" applyProtection="1">
      <alignment horizontal="left" vertical="center" wrapText="1"/>
    </xf>
    <xf numFmtId="0" fontId="13" fillId="0" borderId="43" xfId="2" applyFont="1" applyFill="1" applyBorder="1" applyAlignment="1" applyProtection="1">
      <alignment horizontal="left" vertical="center" wrapText="1"/>
    </xf>
    <xf numFmtId="0" fontId="8" fillId="0" borderId="10" xfId="2" applyFont="1" applyFill="1" applyBorder="1" applyAlignment="1" applyProtection="1">
      <alignment horizontal="left" vertical="center"/>
    </xf>
    <xf numFmtId="0" fontId="8" fillId="0" borderId="11" xfId="2" applyFont="1" applyFill="1" applyBorder="1" applyAlignment="1" applyProtection="1">
      <alignment horizontal="left" vertical="center"/>
    </xf>
    <xf numFmtId="0" fontId="11" fillId="0" borderId="0" xfId="2" applyFont="1" applyBorder="1" applyAlignment="1" applyProtection="1">
      <alignment horizontal="left" wrapText="1"/>
      <protection locked="0"/>
    </xf>
    <xf numFmtId="0" fontId="8" fillId="0" borderId="10" xfId="2" applyFont="1" applyFill="1" applyBorder="1" applyAlignment="1" applyProtection="1">
      <alignment horizontal="left" vertical="center"/>
    </xf>
    <xf numFmtId="0" fontId="8" fillId="0" borderId="11" xfId="2" applyFont="1" applyFill="1" applyBorder="1" applyAlignment="1" applyProtection="1">
      <alignment horizontal="left" vertical="center"/>
    </xf>
    <xf numFmtId="0" fontId="13" fillId="0" borderId="35" xfId="2" applyFont="1" applyFill="1" applyBorder="1" applyAlignment="1" applyProtection="1">
      <alignment horizontal="left" vertical="center" wrapText="1"/>
    </xf>
    <xf numFmtId="0" fontId="13" fillId="0" borderId="43" xfId="2" applyFont="1" applyFill="1" applyBorder="1" applyAlignment="1" applyProtection="1">
      <alignment horizontal="left" vertical="center" wrapText="1"/>
    </xf>
    <xf numFmtId="0" fontId="11" fillId="0" borderId="0" xfId="2" applyFont="1" applyBorder="1" applyAlignment="1" applyProtection="1">
      <alignment horizontal="left" wrapText="1"/>
      <protection locked="0"/>
    </xf>
    <xf numFmtId="0" fontId="8" fillId="0" borderId="10" xfId="2" applyFont="1" applyFill="1" applyBorder="1" applyAlignment="1" applyProtection="1">
      <alignment horizontal="left" vertical="center"/>
    </xf>
    <xf numFmtId="0" fontId="8" fillId="0" borderId="11" xfId="2" applyFont="1" applyFill="1" applyBorder="1" applyAlignment="1" applyProtection="1">
      <alignment horizontal="left" vertical="center"/>
    </xf>
    <xf numFmtId="0" fontId="18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20" fillId="4" borderId="0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14" fillId="3" borderId="0" xfId="2" applyFont="1" applyFill="1" applyBorder="1" applyAlignment="1" applyProtection="1">
      <alignment horizontal="left" vertical="center" wrapText="1"/>
      <protection locked="0"/>
    </xf>
    <xf numFmtId="0" fontId="8" fillId="0" borderId="9" xfId="2" applyFont="1" applyFill="1" applyBorder="1" applyAlignment="1" applyProtection="1">
      <alignment vertical="center"/>
    </xf>
    <xf numFmtId="0" fontId="7" fillId="0" borderId="54" xfId="2" applyFont="1" applyBorder="1" applyAlignment="1" applyProtection="1">
      <alignment horizontal="center" vertical="center" wrapText="1"/>
      <protection locked="0"/>
    </xf>
    <xf numFmtId="0" fontId="7" fillId="0" borderId="55" xfId="2" applyFont="1" applyBorder="1" applyAlignment="1" applyProtection="1">
      <alignment horizontal="center" vertical="center" wrapText="1"/>
      <protection locked="0"/>
    </xf>
    <xf numFmtId="0" fontId="7" fillId="0" borderId="65" xfId="2" applyFont="1" applyBorder="1" applyAlignment="1" applyProtection="1">
      <alignment horizontal="center" vertical="center" wrapText="1"/>
      <protection locked="0"/>
    </xf>
    <xf numFmtId="0" fontId="8" fillId="0" borderId="9" xfId="2" applyFont="1" applyFill="1" applyBorder="1" applyAlignment="1" applyProtection="1">
      <alignment vertical="center" wrapText="1"/>
    </xf>
    <xf numFmtId="0" fontId="11" fillId="0" borderId="0" xfId="2" applyFont="1" applyBorder="1" applyAlignment="1" applyProtection="1">
      <alignment horizontal="left" wrapText="1"/>
      <protection locked="0"/>
    </xf>
    <xf numFmtId="0" fontId="13" fillId="0" borderId="35" xfId="2" applyFont="1" applyFill="1" applyBorder="1" applyAlignment="1" applyProtection="1">
      <alignment horizontal="left" vertical="center" wrapText="1"/>
    </xf>
    <xf numFmtId="0" fontId="13" fillId="0" borderId="43" xfId="2" applyFont="1" applyFill="1" applyBorder="1" applyAlignment="1" applyProtection="1">
      <alignment horizontal="left" vertical="center" wrapText="1"/>
    </xf>
    <xf numFmtId="0" fontId="9" fillId="0" borderId="35" xfId="2" applyFont="1" applyBorder="1" applyAlignment="1" applyProtection="1">
      <alignment horizontal="left" vertical="center" wrapText="1"/>
    </xf>
    <xf numFmtId="0" fontId="9" fillId="0" borderId="43" xfId="2" applyFont="1" applyBorder="1" applyAlignment="1" applyProtection="1">
      <alignment horizontal="left" vertical="center" wrapText="1"/>
    </xf>
    <xf numFmtId="0" fontId="9" fillId="7" borderId="35" xfId="2" applyFont="1" applyFill="1" applyBorder="1" applyAlignment="1" applyProtection="1">
      <alignment horizontal="left" vertical="center" wrapText="1"/>
    </xf>
    <xf numFmtId="0" fontId="9" fillId="7" borderId="43" xfId="2" applyFont="1" applyFill="1" applyBorder="1" applyAlignment="1" applyProtection="1">
      <alignment horizontal="left" vertical="center" wrapText="1"/>
    </xf>
    <xf numFmtId="164" fontId="16" fillId="7" borderId="35" xfId="2" applyNumberFormat="1" applyFont="1" applyFill="1" applyBorder="1" applyAlignment="1" applyProtection="1">
      <alignment horizontal="center" vertical="center" wrapText="1"/>
      <protection locked="0"/>
    </xf>
    <xf numFmtId="164" fontId="16" fillId="7" borderId="34" xfId="2" applyNumberFormat="1" applyFont="1" applyFill="1" applyBorder="1" applyAlignment="1" applyProtection="1">
      <alignment horizontal="center" vertical="center" wrapText="1"/>
      <protection locked="0"/>
    </xf>
    <xf numFmtId="164" fontId="16" fillId="7" borderId="43" xfId="2" applyNumberFormat="1" applyFont="1" applyFill="1" applyBorder="1" applyAlignment="1" applyProtection="1">
      <alignment horizontal="center" vertical="center" wrapText="1"/>
      <protection locked="0"/>
    </xf>
    <xf numFmtId="0" fontId="13" fillId="7" borderId="36" xfId="2" applyFont="1" applyFill="1" applyBorder="1" applyAlignment="1" applyProtection="1">
      <alignment horizontal="left" vertical="center" wrapText="1"/>
    </xf>
    <xf numFmtId="0" fontId="13" fillId="7" borderId="16" xfId="2" applyFont="1" applyFill="1" applyBorder="1" applyAlignment="1" applyProtection="1">
      <alignment horizontal="left" vertical="center" wrapText="1"/>
    </xf>
    <xf numFmtId="0" fontId="13" fillId="7" borderId="28" xfId="2" applyFont="1" applyFill="1" applyBorder="1" applyAlignment="1" applyProtection="1">
      <alignment horizontal="left" vertical="center" wrapText="1"/>
    </xf>
    <xf numFmtId="0" fontId="13" fillId="7" borderId="29" xfId="2" applyFont="1" applyFill="1" applyBorder="1" applyAlignment="1" applyProtection="1">
      <alignment horizontal="left" vertical="center" wrapText="1"/>
    </xf>
    <xf numFmtId="0" fontId="13" fillId="0" borderId="15" xfId="2" applyFont="1" applyFill="1" applyBorder="1" applyAlignment="1" applyProtection="1">
      <alignment horizontal="left" vertical="center" wrapText="1"/>
    </xf>
    <xf numFmtId="0" fontId="13" fillId="0" borderId="44" xfId="2" applyFont="1" applyFill="1" applyBorder="1" applyAlignment="1" applyProtection="1">
      <alignment horizontal="left" vertical="center"/>
    </xf>
    <xf numFmtId="0" fontId="13" fillId="0" borderId="18" xfId="2" applyFont="1" applyFill="1" applyBorder="1" applyAlignment="1" applyProtection="1">
      <alignment horizontal="left" vertical="center" wrapText="1"/>
    </xf>
    <xf numFmtId="0" fontId="13" fillId="0" borderId="45" xfId="2" applyFont="1" applyFill="1" applyBorder="1" applyAlignment="1" applyProtection="1">
      <alignment horizontal="left" vertical="center" wrapText="1"/>
    </xf>
    <xf numFmtId="0" fontId="13" fillId="6" borderId="21" xfId="2" applyFont="1" applyFill="1" applyBorder="1" applyAlignment="1" applyProtection="1">
      <alignment horizontal="left" vertical="center"/>
    </xf>
    <xf numFmtId="0" fontId="13" fillId="6" borderId="46" xfId="2" applyFont="1" applyFill="1" applyBorder="1" applyAlignment="1" applyProtection="1">
      <alignment horizontal="left" vertical="center"/>
    </xf>
    <xf numFmtId="0" fontId="26" fillId="5" borderId="51" xfId="2" applyFont="1" applyFill="1" applyBorder="1" applyAlignment="1" applyProtection="1">
      <alignment horizontal="left" vertical="center" wrapText="1"/>
    </xf>
    <xf numFmtId="0" fontId="26" fillId="5" borderId="52" xfId="2" applyFont="1" applyFill="1" applyBorder="1" applyAlignment="1" applyProtection="1">
      <alignment horizontal="left" vertical="center" wrapText="1"/>
    </xf>
    <xf numFmtId="164" fontId="27" fillId="5" borderId="52" xfId="2" applyNumberFormat="1" applyFont="1" applyFill="1" applyBorder="1" applyAlignment="1" applyProtection="1">
      <alignment horizontal="center" vertical="center" wrapText="1"/>
      <protection locked="0"/>
    </xf>
    <xf numFmtId="164" fontId="27" fillId="5" borderId="53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50" xfId="2" applyFont="1" applyFill="1" applyBorder="1" applyAlignment="1" applyProtection="1">
      <alignment horizontal="left" vertical="center" wrapText="1"/>
    </xf>
    <xf numFmtId="0" fontId="13" fillId="0" borderId="19" xfId="2" applyFont="1" applyFill="1" applyBorder="1" applyAlignment="1" applyProtection="1">
      <alignment horizontal="left" vertical="center" wrapText="1"/>
    </xf>
    <xf numFmtId="164" fontId="6" fillId="0" borderId="19" xfId="2" applyNumberFormat="1" applyFont="1" applyFill="1" applyBorder="1" applyAlignment="1" applyProtection="1">
      <alignment horizontal="center" vertical="center" wrapText="1"/>
      <protection locked="0"/>
    </xf>
    <xf numFmtId="164" fontId="6" fillId="0" borderId="20" xfId="2" applyNumberFormat="1" applyFont="1" applyFill="1" applyBorder="1" applyAlignment="1" applyProtection="1">
      <alignment horizontal="center" vertical="center" wrapText="1"/>
      <protection locked="0"/>
    </xf>
    <xf numFmtId="0" fontId="13" fillId="6" borderId="27" xfId="2" applyFont="1" applyFill="1" applyBorder="1" applyAlignment="1" applyProtection="1">
      <alignment horizontal="left" vertical="center"/>
    </xf>
    <xf numFmtId="0" fontId="13" fillId="6" borderId="22" xfId="2" applyFont="1" applyFill="1" applyBorder="1" applyAlignment="1" applyProtection="1">
      <alignment horizontal="left" vertical="center"/>
    </xf>
    <xf numFmtId="164" fontId="13" fillId="6" borderId="22" xfId="2" applyNumberFormat="1" applyFont="1" applyFill="1" applyBorder="1" applyAlignment="1" applyProtection="1">
      <alignment horizontal="center" vertical="center" wrapText="1"/>
      <protection locked="0"/>
    </xf>
    <xf numFmtId="164" fontId="13" fillId="6" borderId="23" xfId="2" applyNumberFormat="1" applyFont="1" applyFill="1" applyBorder="1" applyAlignment="1" applyProtection="1">
      <alignment horizontal="center" vertical="center" wrapText="1"/>
      <protection locked="0"/>
    </xf>
    <xf numFmtId="0" fontId="13" fillId="6" borderId="36" xfId="2" applyFont="1" applyFill="1" applyBorder="1" applyAlignment="1" applyProtection="1">
      <alignment horizontal="left" vertical="center"/>
    </xf>
    <xf numFmtId="0" fontId="13" fillId="6" borderId="16" xfId="2" applyFont="1" applyFill="1" applyBorder="1" applyAlignment="1" applyProtection="1">
      <alignment horizontal="left" vertical="center"/>
    </xf>
    <xf numFmtId="164" fontId="13" fillId="11" borderId="22" xfId="2" applyNumberFormat="1" applyFont="1" applyFill="1" applyBorder="1" applyAlignment="1" applyProtection="1">
      <alignment horizontal="center" vertical="center" wrapText="1"/>
      <protection locked="0"/>
    </xf>
    <xf numFmtId="164" fontId="13" fillId="11" borderId="23" xfId="2" applyNumberFormat="1" applyFont="1" applyFill="1" applyBorder="1" applyAlignment="1" applyProtection="1">
      <alignment horizontal="center" vertical="center" wrapText="1"/>
      <protection locked="0"/>
    </xf>
    <xf numFmtId="0" fontId="13" fillId="7" borderId="17" xfId="2" applyFont="1" applyFill="1" applyBorder="1" applyAlignment="1" applyProtection="1">
      <alignment horizontal="left" vertical="center" wrapText="1"/>
    </xf>
    <xf numFmtId="0" fontId="34" fillId="0" borderId="6" xfId="5" applyFont="1" applyBorder="1" applyAlignment="1">
      <alignment horizontal="center" vertical="center" wrapText="1"/>
    </xf>
    <xf numFmtId="0" fontId="34" fillId="0" borderId="7" xfId="5" applyFont="1" applyBorder="1" applyAlignment="1">
      <alignment horizontal="center" vertical="center" wrapText="1"/>
    </xf>
    <xf numFmtId="0" fontId="34" fillId="0" borderId="8" xfId="5" applyFont="1" applyBorder="1" applyAlignment="1">
      <alignment horizontal="center" vertical="center" wrapText="1"/>
    </xf>
    <xf numFmtId="0" fontId="33" fillId="0" borderId="7" xfId="5" applyFont="1" applyBorder="1" applyAlignment="1">
      <alignment horizontal="center" vertical="center" wrapText="1"/>
    </xf>
    <xf numFmtId="0" fontId="33" fillId="0" borderId="8" xfId="5" applyFont="1" applyBorder="1" applyAlignment="1">
      <alignment horizontal="center" vertical="center" wrapText="1"/>
    </xf>
    <xf numFmtId="0" fontId="38" fillId="4" borderId="0" xfId="5" applyFont="1" applyFill="1" applyBorder="1" applyAlignment="1">
      <alignment horizontal="center" vertical="center" wrapText="1"/>
    </xf>
    <xf numFmtId="0" fontId="37" fillId="3" borderId="0" xfId="5" applyFont="1" applyFill="1" applyBorder="1" applyAlignment="1">
      <alignment horizontal="center" vertical="center" wrapText="1"/>
    </xf>
    <xf numFmtId="0" fontId="34" fillId="7" borderId="10" xfId="5" applyFont="1" applyFill="1" applyBorder="1" applyAlignment="1">
      <alignment horizontal="center" vertical="center"/>
    </xf>
    <xf numFmtId="0" fontId="34" fillId="7" borderId="57" xfId="5" applyFont="1" applyFill="1" applyBorder="1" applyAlignment="1">
      <alignment horizontal="center" vertical="center"/>
    </xf>
    <xf numFmtId="0" fontId="34" fillId="7" borderId="11" xfId="5" applyFont="1" applyFill="1" applyBorder="1" applyAlignment="1">
      <alignment horizontal="center" vertical="center"/>
    </xf>
    <xf numFmtId="0" fontId="29" fillId="0" borderId="10" xfId="5" applyFont="1" applyBorder="1" applyAlignment="1">
      <alignment horizontal="center" vertical="center" wrapText="1"/>
    </xf>
    <xf numFmtId="0" fontId="29" fillId="0" borderId="11" xfId="5" applyFont="1" applyBorder="1" applyAlignment="1">
      <alignment horizontal="center" vertical="center" wrapText="1"/>
    </xf>
    <xf numFmtId="0" fontId="30" fillId="5" borderId="60" xfId="5" applyFont="1" applyFill="1" applyBorder="1" applyAlignment="1">
      <alignment horizontal="center" vertical="top"/>
    </xf>
    <xf numFmtId="0" fontId="30" fillId="5" borderId="59" xfId="5" applyFont="1" applyFill="1" applyBorder="1" applyAlignment="1">
      <alignment horizontal="center" vertical="top"/>
    </xf>
    <xf numFmtId="0" fontId="29" fillId="0" borderId="9" xfId="5" applyFont="1" applyFill="1" applyBorder="1" applyAlignment="1" applyProtection="1">
      <alignment horizontal="center" vertical="top" wrapText="1"/>
      <protection locked="0"/>
    </xf>
    <xf numFmtId="0" fontId="34" fillId="7" borderId="62" xfId="5" applyFont="1" applyFill="1" applyBorder="1" applyAlignment="1">
      <alignment horizontal="left" vertical="center"/>
    </xf>
    <xf numFmtId="0" fontId="34" fillId="7" borderId="61" xfId="5" applyFont="1" applyFill="1" applyBorder="1" applyAlignment="1">
      <alignment horizontal="left" vertical="center"/>
    </xf>
    <xf numFmtId="0" fontId="29" fillId="3" borderId="10" xfId="5" applyFont="1" applyFill="1" applyBorder="1" applyAlignment="1" applyProtection="1">
      <alignment horizontal="center" vertical="top" wrapText="1"/>
      <protection locked="0"/>
    </xf>
    <xf numFmtId="0" fontId="29" fillId="3" borderId="57" xfId="5" applyFont="1" applyFill="1" applyBorder="1" applyAlignment="1" applyProtection="1">
      <alignment horizontal="center" vertical="top" wrapText="1"/>
      <protection locked="0"/>
    </xf>
    <xf numFmtId="0" fontId="29" fillId="3" borderId="11" xfId="5" applyFont="1" applyFill="1" applyBorder="1" applyAlignment="1" applyProtection="1">
      <alignment horizontal="center" vertical="top" wrapText="1"/>
      <protection locked="0"/>
    </xf>
    <xf numFmtId="0" fontId="30" fillId="5" borderId="59" xfId="5" applyFont="1" applyFill="1" applyBorder="1" applyAlignment="1">
      <alignment horizontal="center" vertical="top" wrapText="1"/>
    </xf>
    <xf numFmtId="0" fontId="30" fillId="5" borderId="58" xfId="5" applyFont="1" applyFill="1" applyBorder="1" applyAlignment="1">
      <alignment horizontal="center" vertical="top" wrapText="1"/>
    </xf>
    <xf numFmtId="0" fontId="33" fillId="7" borderId="63" xfId="5" applyFont="1" applyFill="1" applyBorder="1" applyAlignment="1">
      <alignment horizontal="left" vertical="center"/>
    </xf>
    <xf numFmtId="0" fontId="33" fillId="7" borderId="64" xfId="5" applyFont="1" applyFill="1" applyBorder="1" applyAlignment="1">
      <alignment horizontal="left" vertical="center"/>
    </xf>
  </cellXfs>
  <cellStyles count="6">
    <cellStyle name="Monétaire 2" xfId="4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Normal 4" xfId="5" xr:uid="{00000000-0005-0000-0000-000004000000}"/>
    <cellStyle name="Pourcentage 2" xfId="3" xr:uid="{00000000-0005-0000-0000-000005000000}"/>
  </cellStyles>
  <dxfs count="0"/>
  <tableStyles count="0" defaultTableStyle="TableStyleMedium2" defaultPivotStyle="PivotStyleLight16"/>
  <colors>
    <mruColors>
      <color rgb="FF0066FF"/>
      <color rgb="FF009900"/>
      <color rgb="FF00CC66"/>
      <color rgb="FFFFCC66"/>
      <color rgb="FF66CCFF"/>
      <color rgb="FFFF6600"/>
      <color rgb="FF990033"/>
      <color rgb="FFFF9999"/>
      <color rgb="FFCC00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57150</xdr:colOff>
      <xdr:row>8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8994100" y="28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12</xdr:col>
      <xdr:colOff>1127778</xdr:colOff>
      <xdr:row>3</xdr:row>
      <xdr:rowOff>69273</xdr:rowOff>
    </xdr:from>
    <xdr:to>
      <xdr:col>15</xdr:col>
      <xdr:colOff>545032</xdr:colOff>
      <xdr:row>8</xdr:row>
      <xdr:rowOff>60841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4387828" y="1777423"/>
          <a:ext cx="2731954" cy="1115518"/>
        </a:xfrm>
        <a:prstGeom prst="wedgeRectCallout">
          <a:avLst>
            <a:gd name="adj1" fmla="val -57008"/>
            <a:gd name="adj2" fmla="val 52270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aseline="0"/>
            <a:t>Cette partie doit être remplie par le soumissionnaire en intégrant les profils retenus pour la mission </a:t>
          </a:r>
        </a:p>
        <a:p>
          <a:pPr algn="l"/>
          <a:endParaRPr lang="fr-FR" sz="1400" b="1" u="sng" baseline="0"/>
        </a:p>
        <a:p>
          <a:pPr algn="l"/>
          <a:r>
            <a:rPr lang="fr-FR" sz="1400" b="1" u="sng" baseline="0"/>
            <a:t>Il est demandé de créer un lien avec l'onglet BPU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En cas d'ajout de lignes ou de cases, mercie de bien vouloir respecter le format.</a:t>
          </a:r>
          <a:endParaRPr lang="fr-FR" sz="1400"/>
        </a:p>
      </xdr:txBody>
    </xdr:sp>
    <xdr:clientData/>
  </xdr:twoCellAnchor>
  <xdr:twoCellAnchor>
    <xdr:from>
      <xdr:col>13</xdr:col>
      <xdr:colOff>255525</xdr:colOff>
      <xdr:row>12</xdr:row>
      <xdr:rowOff>346967</xdr:rowOff>
    </xdr:from>
    <xdr:to>
      <xdr:col>16</xdr:col>
      <xdr:colOff>1110171</xdr:colOff>
      <xdr:row>17</xdr:row>
      <xdr:rowOff>822991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25026875" y="4385567"/>
          <a:ext cx="3839146" cy="2317524"/>
        </a:xfrm>
        <a:prstGeom prst="wedgeRectCallout">
          <a:avLst>
            <a:gd name="adj1" fmla="val -57780"/>
            <a:gd name="adj2" fmla="val 46268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aseline="0"/>
            <a:t>Chaque livrable demandé par l'AFD et tout autre livrable proposé par le soumissionaire doit être intégré à ce tableau.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Le soumissionaire doit préciser le nombre de jours par profil, par livrable</a:t>
          </a:r>
        </a:p>
        <a:p>
          <a:pPr algn="l"/>
          <a:r>
            <a:rPr lang="fr-FR" sz="1400" baseline="0"/>
            <a:t>Les cellules en pointillés ne doivent pas être remplies</a:t>
          </a:r>
        </a:p>
      </xdr:txBody>
    </xdr:sp>
    <xdr:clientData/>
  </xdr:twoCellAnchor>
  <xdr:twoCellAnchor>
    <xdr:from>
      <xdr:col>17</xdr:col>
      <xdr:colOff>231311</xdr:colOff>
      <xdr:row>14</xdr:row>
      <xdr:rowOff>318053</xdr:rowOff>
    </xdr:from>
    <xdr:to>
      <xdr:col>19</xdr:col>
      <xdr:colOff>4337</xdr:colOff>
      <xdr:row>18</xdr:row>
      <xdr:rowOff>1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29168261" y="5093253"/>
          <a:ext cx="1189076" cy="1637748"/>
        </a:xfrm>
        <a:prstGeom prst="wedgeRectCallout">
          <a:avLst>
            <a:gd name="adj1" fmla="val -63206"/>
            <a:gd name="adj2" fmla="val 8593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Le</a:t>
          </a:r>
          <a:r>
            <a:rPr lang="fr-FR" sz="1100" baseline="0"/>
            <a:t> soumissionnaire doit intégrer le montant de TVA applicable </a:t>
          </a:r>
          <a:endParaRPr lang="fr-FR" sz="1100"/>
        </a:p>
      </xdr:txBody>
    </xdr:sp>
    <xdr:clientData/>
  </xdr:twoCellAnchor>
  <xdr:twoCellAnchor editAs="oneCell">
    <xdr:from>
      <xdr:col>1</xdr:col>
      <xdr:colOff>103910</xdr:colOff>
      <xdr:row>1</xdr:row>
      <xdr:rowOff>86591</xdr:rowOff>
    </xdr:from>
    <xdr:to>
      <xdr:col>1</xdr:col>
      <xdr:colOff>2383464</xdr:colOff>
      <xdr:row>1</xdr:row>
      <xdr:rowOff>1230426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4410" y="302491"/>
          <a:ext cx="2279554" cy="1143835"/>
        </a:xfrm>
        <a:prstGeom prst="rect">
          <a:avLst/>
        </a:prstGeom>
      </xdr:spPr>
    </xdr:pic>
    <xdr:clientData/>
  </xdr:twoCellAnchor>
  <xdr:twoCellAnchor>
    <xdr:from>
      <xdr:col>6</xdr:col>
      <xdr:colOff>602672</xdr:colOff>
      <xdr:row>17</xdr:row>
      <xdr:rowOff>65810</xdr:rowOff>
    </xdr:from>
    <xdr:to>
      <xdr:col>6</xdr:col>
      <xdr:colOff>939699</xdr:colOff>
      <xdr:row>17</xdr:row>
      <xdr:rowOff>824044</xdr:rowOff>
    </xdr:to>
    <xdr:sp macro="" textlink="">
      <xdr:nvSpPr>
        <xdr:cNvPr id="7" name="Flèche vers le bas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14794922" y="5945910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578428</xdr:colOff>
      <xdr:row>17</xdr:row>
      <xdr:rowOff>76201</xdr:rowOff>
    </xdr:from>
    <xdr:to>
      <xdr:col>8</xdr:col>
      <xdr:colOff>882460</xdr:colOff>
      <xdr:row>18</xdr:row>
      <xdr:rowOff>0</xdr:rowOff>
    </xdr:to>
    <xdr:sp macro="" textlink="">
      <xdr:nvSpPr>
        <xdr:cNvPr id="8" name="Flèche vers le bas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17793278" y="5956301"/>
          <a:ext cx="304032" cy="774699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585355</xdr:colOff>
      <xdr:row>17</xdr:row>
      <xdr:rowOff>83129</xdr:rowOff>
    </xdr:from>
    <xdr:to>
      <xdr:col>11</xdr:col>
      <xdr:colOff>889387</xdr:colOff>
      <xdr:row>18</xdr:row>
      <xdr:rowOff>0</xdr:rowOff>
    </xdr:to>
    <xdr:sp macro="" textlink="">
      <xdr:nvSpPr>
        <xdr:cNvPr id="9" name="Flèche vers le bas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22334105" y="5963229"/>
          <a:ext cx="304032" cy="767771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633845</xdr:colOff>
      <xdr:row>17</xdr:row>
      <xdr:rowOff>79664</xdr:rowOff>
    </xdr:from>
    <xdr:to>
      <xdr:col>12</xdr:col>
      <xdr:colOff>937877</xdr:colOff>
      <xdr:row>18</xdr:row>
      <xdr:rowOff>0</xdr:rowOff>
    </xdr:to>
    <xdr:sp macro="" textlink="">
      <xdr:nvSpPr>
        <xdr:cNvPr id="10" name="Flèche vers le bas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23893895" y="5959764"/>
          <a:ext cx="304032" cy="771236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619992</xdr:colOff>
      <xdr:row>17</xdr:row>
      <xdr:rowOff>83129</xdr:rowOff>
    </xdr:from>
    <xdr:to>
      <xdr:col>5</xdr:col>
      <xdr:colOff>924024</xdr:colOff>
      <xdr:row>18</xdr:row>
      <xdr:rowOff>0</xdr:rowOff>
    </xdr:to>
    <xdr:sp macro="" textlink="">
      <xdr:nvSpPr>
        <xdr:cNvPr id="11" name="Flèche vers le bas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13300942" y="5963229"/>
          <a:ext cx="304032" cy="767771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86741</xdr:colOff>
      <xdr:row>17</xdr:row>
      <xdr:rowOff>14457</xdr:rowOff>
    </xdr:from>
    <xdr:to>
      <xdr:col>3</xdr:col>
      <xdr:colOff>1272207</xdr:colOff>
      <xdr:row>17</xdr:row>
      <xdr:rowOff>737303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4798441" y="5894557"/>
          <a:ext cx="3909616" cy="722846"/>
        </a:xfrm>
        <a:prstGeom prst="wedge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Le soumissionnaire</a:t>
          </a:r>
          <a:r>
            <a:rPr lang="fr-FR" sz="1100" baseline="0"/>
            <a:t> doit intégrer le titre de chaque livrable en accord avec les TDR et son offre technique - Tous les livrables doivent apparaitre au sein de ce tableau</a:t>
          </a:r>
          <a:endParaRPr lang="fr-FR" sz="1100"/>
        </a:p>
      </xdr:txBody>
    </xdr:sp>
    <xdr:clientData/>
  </xdr:twoCellAnchor>
  <xdr:twoCellAnchor>
    <xdr:from>
      <xdr:col>7</xdr:col>
      <xdr:colOff>567132</xdr:colOff>
      <xdr:row>17</xdr:row>
      <xdr:rowOff>73641</xdr:rowOff>
    </xdr:from>
    <xdr:to>
      <xdr:col>7</xdr:col>
      <xdr:colOff>904159</xdr:colOff>
      <xdr:row>17</xdr:row>
      <xdr:rowOff>831875</xdr:rowOff>
    </xdr:to>
    <xdr:sp macro="" textlink="">
      <xdr:nvSpPr>
        <xdr:cNvPr id="13" name="Flèche vers le bas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16270682" y="5953741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621648</xdr:colOff>
      <xdr:row>17</xdr:row>
      <xdr:rowOff>57828</xdr:rowOff>
    </xdr:from>
    <xdr:to>
      <xdr:col>9</xdr:col>
      <xdr:colOff>958675</xdr:colOff>
      <xdr:row>17</xdr:row>
      <xdr:rowOff>816062</xdr:rowOff>
    </xdr:to>
    <xdr:sp macro="" textlink="">
      <xdr:nvSpPr>
        <xdr:cNvPr id="14" name="Flèche vers le bas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19347798" y="5937928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563820</xdr:colOff>
      <xdr:row>17</xdr:row>
      <xdr:rowOff>57828</xdr:rowOff>
    </xdr:from>
    <xdr:to>
      <xdr:col>10</xdr:col>
      <xdr:colOff>900847</xdr:colOff>
      <xdr:row>17</xdr:row>
      <xdr:rowOff>816062</xdr:rowOff>
    </xdr:to>
    <xdr:sp macro="" textlink="">
      <xdr:nvSpPr>
        <xdr:cNvPr id="15" name="Flèche vers le bas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20801270" y="5937928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549363</xdr:colOff>
      <xdr:row>17</xdr:row>
      <xdr:rowOff>72285</xdr:rowOff>
    </xdr:from>
    <xdr:to>
      <xdr:col>4</xdr:col>
      <xdr:colOff>886390</xdr:colOff>
      <xdr:row>17</xdr:row>
      <xdr:rowOff>830519</xdr:rowOff>
    </xdr:to>
    <xdr:sp macro="" textlink="">
      <xdr:nvSpPr>
        <xdr:cNvPr id="16" name="Flèche vers le bas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11147513" y="5952385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57150</xdr:colOff>
      <xdr:row>8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7A1B2382-20C5-4C89-9213-36F3CA0D18F4}"/>
            </a:ext>
          </a:extLst>
        </xdr:cNvPr>
        <xdr:cNvSpPr txBox="1"/>
      </xdr:nvSpPr>
      <xdr:spPr>
        <a:xfrm>
          <a:off x="29927550" y="28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12</xdr:col>
      <xdr:colOff>1127778</xdr:colOff>
      <xdr:row>3</xdr:row>
      <xdr:rowOff>69273</xdr:rowOff>
    </xdr:from>
    <xdr:to>
      <xdr:col>15</xdr:col>
      <xdr:colOff>545032</xdr:colOff>
      <xdr:row>8</xdr:row>
      <xdr:rowOff>60841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A44FB1CE-66B2-48DD-91F2-B7D464A17636}"/>
            </a:ext>
          </a:extLst>
        </xdr:cNvPr>
        <xdr:cNvSpPr/>
      </xdr:nvSpPr>
      <xdr:spPr>
        <a:xfrm>
          <a:off x="24387828" y="1777423"/>
          <a:ext cx="3665404" cy="1115518"/>
        </a:xfrm>
        <a:prstGeom prst="wedgeRectCallout">
          <a:avLst>
            <a:gd name="adj1" fmla="val -57008"/>
            <a:gd name="adj2" fmla="val 52270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aseline="0"/>
            <a:t>Cette partie doit être remplie par le soumissionnaire en intégrant les profils retenus pour la mission </a:t>
          </a:r>
        </a:p>
        <a:p>
          <a:pPr algn="l"/>
          <a:endParaRPr lang="fr-FR" sz="1400" b="1" u="sng" baseline="0"/>
        </a:p>
        <a:p>
          <a:pPr algn="l"/>
          <a:r>
            <a:rPr lang="fr-FR" sz="1400" b="1" u="sng" baseline="0"/>
            <a:t>Il est demandé de créer un lien avec l'onglet BPU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En cas d'ajout de lignes ou de cases, mercie de bien vouloir respecter le format.</a:t>
          </a:r>
          <a:endParaRPr lang="fr-FR" sz="1400"/>
        </a:p>
      </xdr:txBody>
    </xdr:sp>
    <xdr:clientData/>
  </xdr:twoCellAnchor>
  <xdr:twoCellAnchor>
    <xdr:from>
      <xdr:col>13</xdr:col>
      <xdr:colOff>255525</xdr:colOff>
      <xdr:row>12</xdr:row>
      <xdr:rowOff>346967</xdr:rowOff>
    </xdr:from>
    <xdr:to>
      <xdr:col>16</xdr:col>
      <xdr:colOff>1110171</xdr:colOff>
      <xdr:row>17</xdr:row>
      <xdr:rowOff>822991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73A9AA3-CB41-4F88-AC1D-B4A18EE68B1C}"/>
            </a:ext>
          </a:extLst>
        </xdr:cNvPr>
        <xdr:cNvSpPr/>
      </xdr:nvSpPr>
      <xdr:spPr>
        <a:xfrm>
          <a:off x="25026875" y="4385567"/>
          <a:ext cx="4772596" cy="2317524"/>
        </a:xfrm>
        <a:prstGeom prst="wedgeRectCallout">
          <a:avLst>
            <a:gd name="adj1" fmla="val -57780"/>
            <a:gd name="adj2" fmla="val 46268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aseline="0"/>
            <a:t>Chaque livrable demandé par l'AFD et tout autre livrable proposé par le soumissionaire doit être intégré à ce tableau.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Le soumissionaire doit préciser le nombre de jours par profil, par livrable</a:t>
          </a:r>
        </a:p>
        <a:p>
          <a:pPr algn="l"/>
          <a:r>
            <a:rPr lang="fr-FR" sz="1400" baseline="0"/>
            <a:t>Les cellules en pointillés ne doivent pas être remplies</a:t>
          </a:r>
        </a:p>
      </xdr:txBody>
    </xdr:sp>
    <xdr:clientData/>
  </xdr:twoCellAnchor>
  <xdr:twoCellAnchor>
    <xdr:from>
      <xdr:col>17</xdr:col>
      <xdr:colOff>231311</xdr:colOff>
      <xdr:row>14</xdr:row>
      <xdr:rowOff>318053</xdr:rowOff>
    </xdr:from>
    <xdr:to>
      <xdr:col>19</xdr:col>
      <xdr:colOff>4337</xdr:colOff>
      <xdr:row>18</xdr:row>
      <xdr:rowOff>1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4D02930C-37EA-43E4-8245-D91FAC3AC193}"/>
            </a:ext>
          </a:extLst>
        </xdr:cNvPr>
        <xdr:cNvSpPr/>
      </xdr:nvSpPr>
      <xdr:spPr>
        <a:xfrm>
          <a:off x="30101711" y="5093253"/>
          <a:ext cx="1189076" cy="1637748"/>
        </a:xfrm>
        <a:prstGeom prst="wedgeRectCallout">
          <a:avLst>
            <a:gd name="adj1" fmla="val -63206"/>
            <a:gd name="adj2" fmla="val 8593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Le</a:t>
          </a:r>
          <a:r>
            <a:rPr lang="fr-FR" sz="1100" baseline="0"/>
            <a:t> soumissionnaire doit intégrer le montant de TVA applicable </a:t>
          </a:r>
          <a:endParaRPr lang="fr-FR" sz="1100"/>
        </a:p>
      </xdr:txBody>
    </xdr:sp>
    <xdr:clientData/>
  </xdr:twoCellAnchor>
  <xdr:twoCellAnchor editAs="oneCell">
    <xdr:from>
      <xdr:col>1</xdr:col>
      <xdr:colOff>103910</xdr:colOff>
      <xdr:row>1</xdr:row>
      <xdr:rowOff>86591</xdr:rowOff>
    </xdr:from>
    <xdr:to>
      <xdr:col>1</xdr:col>
      <xdr:colOff>2383464</xdr:colOff>
      <xdr:row>1</xdr:row>
      <xdr:rowOff>1230426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69D671BE-EB33-4A7C-80DD-D0492F28AA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4410" y="302491"/>
          <a:ext cx="2279554" cy="1143835"/>
        </a:xfrm>
        <a:prstGeom prst="rect">
          <a:avLst/>
        </a:prstGeom>
      </xdr:spPr>
    </xdr:pic>
    <xdr:clientData/>
  </xdr:twoCellAnchor>
  <xdr:twoCellAnchor>
    <xdr:from>
      <xdr:col>6</xdr:col>
      <xdr:colOff>602672</xdr:colOff>
      <xdr:row>17</xdr:row>
      <xdr:rowOff>65810</xdr:rowOff>
    </xdr:from>
    <xdr:to>
      <xdr:col>6</xdr:col>
      <xdr:colOff>939699</xdr:colOff>
      <xdr:row>17</xdr:row>
      <xdr:rowOff>824044</xdr:rowOff>
    </xdr:to>
    <xdr:sp macro="" textlink="">
      <xdr:nvSpPr>
        <xdr:cNvPr id="7" name="Flèche vers le bas 6">
          <a:extLst>
            <a:ext uri="{FF2B5EF4-FFF2-40B4-BE49-F238E27FC236}">
              <a16:creationId xmlns:a16="http://schemas.microsoft.com/office/drawing/2014/main" id="{7EEE8D47-3C40-460B-9DE2-6EF17AB268B1}"/>
            </a:ext>
          </a:extLst>
        </xdr:cNvPr>
        <xdr:cNvSpPr/>
      </xdr:nvSpPr>
      <xdr:spPr>
        <a:xfrm>
          <a:off x="14794922" y="5945910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578428</xdr:colOff>
      <xdr:row>17</xdr:row>
      <xdr:rowOff>76201</xdr:rowOff>
    </xdr:from>
    <xdr:to>
      <xdr:col>8</xdr:col>
      <xdr:colOff>882460</xdr:colOff>
      <xdr:row>18</xdr:row>
      <xdr:rowOff>0</xdr:rowOff>
    </xdr:to>
    <xdr:sp macro="" textlink="">
      <xdr:nvSpPr>
        <xdr:cNvPr id="8" name="Flèche vers le bas 7">
          <a:extLst>
            <a:ext uri="{FF2B5EF4-FFF2-40B4-BE49-F238E27FC236}">
              <a16:creationId xmlns:a16="http://schemas.microsoft.com/office/drawing/2014/main" id="{51CAB050-12E7-4E49-A41D-F497114B68BD}"/>
            </a:ext>
          </a:extLst>
        </xdr:cNvPr>
        <xdr:cNvSpPr/>
      </xdr:nvSpPr>
      <xdr:spPr>
        <a:xfrm>
          <a:off x="17793278" y="5956301"/>
          <a:ext cx="304032" cy="774699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585355</xdr:colOff>
      <xdr:row>17</xdr:row>
      <xdr:rowOff>83129</xdr:rowOff>
    </xdr:from>
    <xdr:to>
      <xdr:col>11</xdr:col>
      <xdr:colOff>889387</xdr:colOff>
      <xdr:row>18</xdr:row>
      <xdr:rowOff>0</xdr:rowOff>
    </xdr:to>
    <xdr:sp macro="" textlink="">
      <xdr:nvSpPr>
        <xdr:cNvPr id="9" name="Flèche vers le bas 8">
          <a:extLst>
            <a:ext uri="{FF2B5EF4-FFF2-40B4-BE49-F238E27FC236}">
              <a16:creationId xmlns:a16="http://schemas.microsoft.com/office/drawing/2014/main" id="{6631CC29-A7BD-46C2-84B4-8B1898214E47}"/>
            </a:ext>
          </a:extLst>
        </xdr:cNvPr>
        <xdr:cNvSpPr/>
      </xdr:nvSpPr>
      <xdr:spPr>
        <a:xfrm>
          <a:off x="22334105" y="5963229"/>
          <a:ext cx="304032" cy="767771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633845</xdr:colOff>
      <xdr:row>17</xdr:row>
      <xdr:rowOff>79664</xdr:rowOff>
    </xdr:from>
    <xdr:to>
      <xdr:col>12</xdr:col>
      <xdr:colOff>937877</xdr:colOff>
      <xdr:row>18</xdr:row>
      <xdr:rowOff>0</xdr:rowOff>
    </xdr:to>
    <xdr:sp macro="" textlink="">
      <xdr:nvSpPr>
        <xdr:cNvPr id="10" name="Flèche vers le bas 9">
          <a:extLst>
            <a:ext uri="{FF2B5EF4-FFF2-40B4-BE49-F238E27FC236}">
              <a16:creationId xmlns:a16="http://schemas.microsoft.com/office/drawing/2014/main" id="{8CBAD04A-70B3-4273-A612-85AF8284A83D}"/>
            </a:ext>
          </a:extLst>
        </xdr:cNvPr>
        <xdr:cNvSpPr/>
      </xdr:nvSpPr>
      <xdr:spPr>
        <a:xfrm>
          <a:off x="23893895" y="5959764"/>
          <a:ext cx="304032" cy="771236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619992</xdr:colOff>
      <xdr:row>17</xdr:row>
      <xdr:rowOff>83129</xdr:rowOff>
    </xdr:from>
    <xdr:to>
      <xdr:col>5</xdr:col>
      <xdr:colOff>924024</xdr:colOff>
      <xdr:row>18</xdr:row>
      <xdr:rowOff>0</xdr:rowOff>
    </xdr:to>
    <xdr:sp macro="" textlink="">
      <xdr:nvSpPr>
        <xdr:cNvPr id="11" name="Flèche vers le bas 10">
          <a:extLst>
            <a:ext uri="{FF2B5EF4-FFF2-40B4-BE49-F238E27FC236}">
              <a16:creationId xmlns:a16="http://schemas.microsoft.com/office/drawing/2014/main" id="{D7842172-B0D4-4AE8-851A-3F4D60AF8B67}"/>
            </a:ext>
          </a:extLst>
        </xdr:cNvPr>
        <xdr:cNvSpPr/>
      </xdr:nvSpPr>
      <xdr:spPr>
        <a:xfrm>
          <a:off x="13300942" y="5963229"/>
          <a:ext cx="304032" cy="767771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86741</xdr:colOff>
      <xdr:row>17</xdr:row>
      <xdr:rowOff>14457</xdr:rowOff>
    </xdr:from>
    <xdr:to>
      <xdr:col>3</xdr:col>
      <xdr:colOff>1272207</xdr:colOff>
      <xdr:row>17</xdr:row>
      <xdr:rowOff>737303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6A3B5F79-BB16-40AD-922B-514601D164CD}"/>
            </a:ext>
          </a:extLst>
        </xdr:cNvPr>
        <xdr:cNvSpPr/>
      </xdr:nvSpPr>
      <xdr:spPr>
        <a:xfrm>
          <a:off x="4798441" y="5894557"/>
          <a:ext cx="3909616" cy="722846"/>
        </a:xfrm>
        <a:prstGeom prst="wedge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Le soumissionnaire</a:t>
          </a:r>
          <a:r>
            <a:rPr lang="fr-FR" sz="1100" baseline="0"/>
            <a:t> doit intégrer le titre de chaque livrable en accord avec les TDR et son offre technique - Tous les livrables doivent apparaitre au sein de ce tableau</a:t>
          </a:r>
          <a:endParaRPr lang="fr-FR" sz="1100"/>
        </a:p>
      </xdr:txBody>
    </xdr:sp>
    <xdr:clientData/>
  </xdr:twoCellAnchor>
  <xdr:twoCellAnchor>
    <xdr:from>
      <xdr:col>7</xdr:col>
      <xdr:colOff>567132</xdr:colOff>
      <xdr:row>17</xdr:row>
      <xdr:rowOff>73641</xdr:rowOff>
    </xdr:from>
    <xdr:to>
      <xdr:col>7</xdr:col>
      <xdr:colOff>904159</xdr:colOff>
      <xdr:row>17</xdr:row>
      <xdr:rowOff>831875</xdr:rowOff>
    </xdr:to>
    <xdr:sp macro="" textlink="">
      <xdr:nvSpPr>
        <xdr:cNvPr id="13" name="Flèche vers le bas 12">
          <a:extLst>
            <a:ext uri="{FF2B5EF4-FFF2-40B4-BE49-F238E27FC236}">
              <a16:creationId xmlns:a16="http://schemas.microsoft.com/office/drawing/2014/main" id="{A2076B0F-92B3-4924-B71E-ECB602EAEB6C}"/>
            </a:ext>
          </a:extLst>
        </xdr:cNvPr>
        <xdr:cNvSpPr/>
      </xdr:nvSpPr>
      <xdr:spPr>
        <a:xfrm>
          <a:off x="16270682" y="5953741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621648</xdr:colOff>
      <xdr:row>17</xdr:row>
      <xdr:rowOff>57828</xdr:rowOff>
    </xdr:from>
    <xdr:to>
      <xdr:col>9</xdr:col>
      <xdr:colOff>958675</xdr:colOff>
      <xdr:row>17</xdr:row>
      <xdr:rowOff>816062</xdr:rowOff>
    </xdr:to>
    <xdr:sp macro="" textlink="">
      <xdr:nvSpPr>
        <xdr:cNvPr id="14" name="Flèche vers le bas 13">
          <a:extLst>
            <a:ext uri="{FF2B5EF4-FFF2-40B4-BE49-F238E27FC236}">
              <a16:creationId xmlns:a16="http://schemas.microsoft.com/office/drawing/2014/main" id="{39F1897C-9B6C-4FDE-9299-64965D31E93C}"/>
            </a:ext>
          </a:extLst>
        </xdr:cNvPr>
        <xdr:cNvSpPr/>
      </xdr:nvSpPr>
      <xdr:spPr>
        <a:xfrm>
          <a:off x="19347798" y="5937928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563820</xdr:colOff>
      <xdr:row>17</xdr:row>
      <xdr:rowOff>57828</xdr:rowOff>
    </xdr:from>
    <xdr:to>
      <xdr:col>10</xdr:col>
      <xdr:colOff>900847</xdr:colOff>
      <xdr:row>17</xdr:row>
      <xdr:rowOff>816062</xdr:rowOff>
    </xdr:to>
    <xdr:sp macro="" textlink="">
      <xdr:nvSpPr>
        <xdr:cNvPr id="15" name="Flèche vers le bas 14">
          <a:extLst>
            <a:ext uri="{FF2B5EF4-FFF2-40B4-BE49-F238E27FC236}">
              <a16:creationId xmlns:a16="http://schemas.microsoft.com/office/drawing/2014/main" id="{FD1F0BAB-5769-43A9-B25F-671BAF698277}"/>
            </a:ext>
          </a:extLst>
        </xdr:cNvPr>
        <xdr:cNvSpPr/>
      </xdr:nvSpPr>
      <xdr:spPr>
        <a:xfrm>
          <a:off x="20801270" y="5937928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549363</xdr:colOff>
      <xdr:row>17</xdr:row>
      <xdr:rowOff>72285</xdr:rowOff>
    </xdr:from>
    <xdr:to>
      <xdr:col>4</xdr:col>
      <xdr:colOff>886390</xdr:colOff>
      <xdr:row>17</xdr:row>
      <xdr:rowOff>830519</xdr:rowOff>
    </xdr:to>
    <xdr:sp macro="" textlink="">
      <xdr:nvSpPr>
        <xdr:cNvPr id="16" name="Flèche vers le bas 15">
          <a:extLst>
            <a:ext uri="{FF2B5EF4-FFF2-40B4-BE49-F238E27FC236}">
              <a16:creationId xmlns:a16="http://schemas.microsoft.com/office/drawing/2014/main" id="{7DF67D21-FAF3-467E-9AB9-59E20AAC8EE7}"/>
            </a:ext>
          </a:extLst>
        </xdr:cNvPr>
        <xdr:cNvSpPr/>
      </xdr:nvSpPr>
      <xdr:spPr>
        <a:xfrm>
          <a:off x="11147513" y="5952385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57150</xdr:colOff>
      <xdr:row>8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C5A46FCF-CA09-4120-8946-62AB62EEF35A}"/>
            </a:ext>
          </a:extLst>
        </xdr:cNvPr>
        <xdr:cNvSpPr txBox="1"/>
      </xdr:nvSpPr>
      <xdr:spPr>
        <a:xfrm>
          <a:off x="29927550" y="28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12</xdr:col>
      <xdr:colOff>1127778</xdr:colOff>
      <xdr:row>3</xdr:row>
      <xdr:rowOff>69273</xdr:rowOff>
    </xdr:from>
    <xdr:to>
      <xdr:col>15</xdr:col>
      <xdr:colOff>545032</xdr:colOff>
      <xdr:row>8</xdr:row>
      <xdr:rowOff>60841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7845F056-C736-4090-90CD-8958C4662328}"/>
            </a:ext>
          </a:extLst>
        </xdr:cNvPr>
        <xdr:cNvSpPr/>
      </xdr:nvSpPr>
      <xdr:spPr>
        <a:xfrm>
          <a:off x="24387828" y="1777423"/>
          <a:ext cx="3665404" cy="1115518"/>
        </a:xfrm>
        <a:prstGeom prst="wedgeRectCallout">
          <a:avLst>
            <a:gd name="adj1" fmla="val -57008"/>
            <a:gd name="adj2" fmla="val 52270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aseline="0"/>
            <a:t>Cette partie doit être remplie par le soumissionnaire en intégrant les profils retenus pour la mission </a:t>
          </a:r>
        </a:p>
        <a:p>
          <a:pPr algn="l"/>
          <a:endParaRPr lang="fr-FR" sz="1400" b="1" u="sng" baseline="0"/>
        </a:p>
        <a:p>
          <a:pPr algn="l"/>
          <a:r>
            <a:rPr lang="fr-FR" sz="1400" b="1" u="sng" baseline="0"/>
            <a:t>Il est demandé de créer un lien avec l'onglet BPU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En cas d'ajout de lignes ou de cases, mercie de bien vouloir respecter le format.</a:t>
          </a:r>
          <a:endParaRPr lang="fr-FR" sz="1400"/>
        </a:p>
      </xdr:txBody>
    </xdr:sp>
    <xdr:clientData/>
  </xdr:twoCellAnchor>
  <xdr:twoCellAnchor>
    <xdr:from>
      <xdr:col>13</xdr:col>
      <xdr:colOff>255525</xdr:colOff>
      <xdr:row>12</xdr:row>
      <xdr:rowOff>346967</xdr:rowOff>
    </xdr:from>
    <xdr:to>
      <xdr:col>16</xdr:col>
      <xdr:colOff>1110171</xdr:colOff>
      <xdr:row>17</xdr:row>
      <xdr:rowOff>822991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B1BA61C3-7557-4B5B-9D62-2796A1268930}"/>
            </a:ext>
          </a:extLst>
        </xdr:cNvPr>
        <xdr:cNvSpPr/>
      </xdr:nvSpPr>
      <xdr:spPr>
        <a:xfrm>
          <a:off x="25026875" y="4385567"/>
          <a:ext cx="4772596" cy="2317524"/>
        </a:xfrm>
        <a:prstGeom prst="wedgeRectCallout">
          <a:avLst>
            <a:gd name="adj1" fmla="val -57780"/>
            <a:gd name="adj2" fmla="val 46268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aseline="0"/>
            <a:t>Chaque livrable demandé par l'AFD et tout autre livrable proposé par le soumissionaire doit être intégré à ce tableau.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Le soumissionaire doit préciser le nombre de jours par profil, par livrable</a:t>
          </a:r>
        </a:p>
        <a:p>
          <a:pPr algn="l"/>
          <a:r>
            <a:rPr lang="fr-FR" sz="1400" baseline="0"/>
            <a:t>Les cellules en pointillés ne doivent pas être remplies</a:t>
          </a:r>
        </a:p>
      </xdr:txBody>
    </xdr:sp>
    <xdr:clientData/>
  </xdr:twoCellAnchor>
  <xdr:twoCellAnchor>
    <xdr:from>
      <xdr:col>17</xdr:col>
      <xdr:colOff>231311</xdr:colOff>
      <xdr:row>14</xdr:row>
      <xdr:rowOff>318053</xdr:rowOff>
    </xdr:from>
    <xdr:to>
      <xdr:col>19</xdr:col>
      <xdr:colOff>4337</xdr:colOff>
      <xdr:row>18</xdr:row>
      <xdr:rowOff>1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B545388B-6234-4661-8308-8D3148206285}"/>
            </a:ext>
          </a:extLst>
        </xdr:cNvPr>
        <xdr:cNvSpPr/>
      </xdr:nvSpPr>
      <xdr:spPr>
        <a:xfrm>
          <a:off x="30101711" y="5093253"/>
          <a:ext cx="1189076" cy="1637748"/>
        </a:xfrm>
        <a:prstGeom prst="wedgeRectCallout">
          <a:avLst>
            <a:gd name="adj1" fmla="val -63206"/>
            <a:gd name="adj2" fmla="val 8593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Le</a:t>
          </a:r>
          <a:r>
            <a:rPr lang="fr-FR" sz="1100" baseline="0"/>
            <a:t> soumissionnaire doit intégrer le montant de TVA applicable </a:t>
          </a:r>
          <a:endParaRPr lang="fr-FR" sz="1100"/>
        </a:p>
      </xdr:txBody>
    </xdr:sp>
    <xdr:clientData/>
  </xdr:twoCellAnchor>
  <xdr:twoCellAnchor editAs="oneCell">
    <xdr:from>
      <xdr:col>1</xdr:col>
      <xdr:colOff>103910</xdr:colOff>
      <xdr:row>1</xdr:row>
      <xdr:rowOff>86591</xdr:rowOff>
    </xdr:from>
    <xdr:to>
      <xdr:col>1</xdr:col>
      <xdr:colOff>2383464</xdr:colOff>
      <xdr:row>1</xdr:row>
      <xdr:rowOff>1230426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9606CB12-5101-4BB3-8E10-CAE3671F2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4410" y="302491"/>
          <a:ext cx="2279554" cy="1143835"/>
        </a:xfrm>
        <a:prstGeom prst="rect">
          <a:avLst/>
        </a:prstGeom>
      </xdr:spPr>
    </xdr:pic>
    <xdr:clientData/>
  </xdr:twoCellAnchor>
  <xdr:twoCellAnchor>
    <xdr:from>
      <xdr:col>6</xdr:col>
      <xdr:colOff>602672</xdr:colOff>
      <xdr:row>17</xdr:row>
      <xdr:rowOff>65810</xdr:rowOff>
    </xdr:from>
    <xdr:to>
      <xdr:col>6</xdr:col>
      <xdr:colOff>939699</xdr:colOff>
      <xdr:row>17</xdr:row>
      <xdr:rowOff>824044</xdr:rowOff>
    </xdr:to>
    <xdr:sp macro="" textlink="">
      <xdr:nvSpPr>
        <xdr:cNvPr id="7" name="Flèche vers le bas 6">
          <a:extLst>
            <a:ext uri="{FF2B5EF4-FFF2-40B4-BE49-F238E27FC236}">
              <a16:creationId xmlns:a16="http://schemas.microsoft.com/office/drawing/2014/main" id="{F5B9CB9E-4C08-4546-A331-454DF2AA9D0A}"/>
            </a:ext>
          </a:extLst>
        </xdr:cNvPr>
        <xdr:cNvSpPr/>
      </xdr:nvSpPr>
      <xdr:spPr>
        <a:xfrm>
          <a:off x="14794922" y="5945910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578428</xdr:colOff>
      <xdr:row>17</xdr:row>
      <xdr:rowOff>76201</xdr:rowOff>
    </xdr:from>
    <xdr:to>
      <xdr:col>8</xdr:col>
      <xdr:colOff>882460</xdr:colOff>
      <xdr:row>18</xdr:row>
      <xdr:rowOff>0</xdr:rowOff>
    </xdr:to>
    <xdr:sp macro="" textlink="">
      <xdr:nvSpPr>
        <xdr:cNvPr id="8" name="Flèche vers le bas 7">
          <a:extLst>
            <a:ext uri="{FF2B5EF4-FFF2-40B4-BE49-F238E27FC236}">
              <a16:creationId xmlns:a16="http://schemas.microsoft.com/office/drawing/2014/main" id="{0F40E532-9740-414C-B467-B855283DA9E4}"/>
            </a:ext>
          </a:extLst>
        </xdr:cNvPr>
        <xdr:cNvSpPr/>
      </xdr:nvSpPr>
      <xdr:spPr>
        <a:xfrm>
          <a:off x="17793278" y="5956301"/>
          <a:ext cx="304032" cy="774699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585355</xdr:colOff>
      <xdr:row>17</xdr:row>
      <xdr:rowOff>83129</xdr:rowOff>
    </xdr:from>
    <xdr:to>
      <xdr:col>11</xdr:col>
      <xdr:colOff>889387</xdr:colOff>
      <xdr:row>18</xdr:row>
      <xdr:rowOff>0</xdr:rowOff>
    </xdr:to>
    <xdr:sp macro="" textlink="">
      <xdr:nvSpPr>
        <xdr:cNvPr id="9" name="Flèche vers le bas 8">
          <a:extLst>
            <a:ext uri="{FF2B5EF4-FFF2-40B4-BE49-F238E27FC236}">
              <a16:creationId xmlns:a16="http://schemas.microsoft.com/office/drawing/2014/main" id="{ED181021-47CB-4513-86A8-C9E66AF551FE}"/>
            </a:ext>
          </a:extLst>
        </xdr:cNvPr>
        <xdr:cNvSpPr/>
      </xdr:nvSpPr>
      <xdr:spPr>
        <a:xfrm>
          <a:off x="22334105" y="5963229"/>
          <a:ext cx="304032" cy="767771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633845</xdr:colOff>
      <xdr:row>17</xdr:row>
      <xdr:rowOff>79664</xdr:rowOff>
    </xdr:from>
    <xdr:to>
      <xdr:col>12</xdr:col>
      <xdr:colOff>937877</xdr:colOff>
      <xdr:row>18</xdr:row>
      <xdr:rowOff>0</xdr:rowOff>
    </xdr:to>
    <xdr:sp macro="" textlink="">
      <xdr:nvSpPr>
        <xdr:cNvPr id="10" name="Flèche vers le bas 9">
          <a:extLst>
            <a:ext uri="{FF2B5EF4-FFF2-40B4-BE49-F238E27FC236}">
              <a16:creationId xmlns:a16="http://schemas.microsoft.com/office/drawing/2014/main" id="{03DA424E-4546-40CA-A267-40893D4B26CA}"/>
            </a:ext>
          </a:extLst>
        </xdr:cNvPr>
        <xdr:cNvSpPr/>
      </xdr:nvSpPr>
      <xdr:spPr>
        <a:xfrm>
          <a:off x="23893895" y="5959764"/>
          <a:ext cx="304032" cy="771236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619992</xdr:colOff>
      <xdr:row>17</xdr:row>
      <xdr:rowOff>83129</xdr:rowOff>
    </xdr:from>
    <xdr:to>
      <xdr:col>5</xdr:col>
      <xdr:colOff>924024</xdr:colOff>
      <xdr:row>18</xdr:row>
      <xdr:rowOff>0</xdr:rowOff>
    </xdr:to>
    <xdr:sp macro="" textlink="">
      <xdr:nvSpPr>
        <xdr:cNvPr id="11" name="Flèche vers le bas 10">
          <a:extLst>
            <a:ext uri="{FF2B5EF4-FFF2-40B4-BE49-F238E27FC236}">
              <a16:creationId xmlns:a16="http://schemas.microsoft.com/office/drawing/2014/main" id="{3D6C5FCE-9025-461B-94F5-D2C0CECE6243}"/>
            </a:ext>
          </a:extLst>
        </xdr:cNvPr>
        <xdr:cNvSpPr/>
      </xdr:nvSpPr>
      <xdr:spPr>
        <a:xfrm>
          <a:off x="13300942" y="5963229"/>
          <a:ext cx="304032" cy="767771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86741</xdr:colOff>
      <xdr:row>17</xdr:row>
      <xdr:rowOff>14457</xdr:rowOff>
    </xdr:from>
    <xdr:to>
      <xdr:col>3</xdr:col>
      <xdr:colOff>1272207</xdr:colOff>
      <xdr:row>17</xdr:row>
      <xdr:rowOff>737303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69EE2E9-1EFC-4AF9-86AE-640F8E2B891A}"/>
            </a:ext>
          </a:extLst>
        </xdr:cNvPr>
        <xdr:cNvSpPr/>
      </xdr:nvSpPr>
      <xdr:spPr>
        <a:xfrm>
          <a:off x="4798441" y="5894557"/>
          <a:ext cx="3909616" cy="722846"/>
        </a:xfrm>
        <a:prstGeom prst="wedge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Le soumissionnaire</a:t>
          </a:r>
          <a:r>
            <a:rPr lang="fr-FR" sz="1100" baseline="0"/>
            <a:t> doit intégrer le titre de chaque livrable en accord avec les TDR et son offre technique - Tous les livrables doivent apparaitre au sein de ce tableau</a:t>
          </a:r>
          <a:endParaRPr lang="fr-FR" sz="1100"/>
        </a:p>
      </xdr:txBody>
    </xdr:sp>
    <xdr:clientData/>
  </xdr:twoCellAnchor>
  <xdr:twoCellAnchor>
    <xdr:from>
      <xdr:col>7</xdr:col>
      <xdr:colOff>567132</xdr:colOff>
      <xdr:row>17</xdr:row>
      <xdr:rowOff>73641</xdr:rowOff>
    </xdr:from>
    <xdr:to>
      <xdr:col>7</xdr:col>
      <xdr:colOff>904159</xdr:colOff>
      <xdr:row>17</xdr:row>
      <xdr:rowOff>831875</xdr:rowOff>
    </xdr:to>
    <xdr:sp macro="" textlink="">
      <xdr:nvSpPr>
        <xdr:cNvPr id="13" name="Flèche vers le bas 12">
          <a:extLst>
            <a:ext uri="{FF2B5EF4-FFF2-40B4-BE49-F238E27FC236}">
              <a16:creationId xmlns:a16="http://schemas.microsoft.com/office/drawing/2014/main" id="{63695ACC-7C97-4DF3-A758-619195CD4B5E}"/>
            </a:ext>
          </a:extLst>
        </xdr:cNvPr>
        <xdr:cNvSpPr/>
      </xdr:nvSpPr>
      <xdr:spPr>
        <a:xfrm>
          <a:off x="16270682" y="5953741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621648</xdr:colOff>
      <xdr:row>17</xdr:row>
      <xdr:rowOff>57828</xdr:rowOff>
    </xdr:from>
    <xdr:to>
      <xdr:col>9</xdr:col>
      <xdr:colOff>958675</xdr:colOff>
      <xdr:row>17</xdr:row>
      <xdr:rowOff>816062</xdr:rowOff>
    </xdr:to>
    <xdr:sp macro="" textlink="">
      <xdr:nvSpPr>
        <xdr:cNvPr id="14" name="Flèche vers le bas 13">
          <a:extLst>
            <a:ext uri="{FF2B5EF4-FFF2-40B4-BE49-F238E27FC236}">
              <a16:creationId xmlns:a16="http://schemas.microsoft.com/office/drawing/2014/main" id="{DF93C54B-7A07-4721-B19A-55D73CA80B68}"/>
            </a:ext>
          </a:extLst>
        </xdr:cNvPr>
        <xdr:cNvSpPr/>
      </xdr:nvSpPr>
      <xdr:spPr>
        <a:xfrm>
          <a:off x="19347798" y="5937928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563820</xdr:colOff>
      <xdr:row>17</xdr:row>
      <xdr:rowOff>57828</xdr:rowOff>
    </xdr:from>
    <xdr:to>
      <xdr:col>10</xdr:col>
      <xdr:colOff>900847</xdr:colOff>
      <xdr:row>17</xdr:row>
      <xdr:rowOff>816062</xdr:rowOff>
    </xdr:to>
    <xdr:sp macro="" textlink="">
      <xdr:nvSpPr>
        <xdr:cNvPr id="15" name="Flèche vers le bas 14">
          <a:extLst>
            <a:ext uri="{FF2B5EF4-FFF2-40B4-BE49-F238E27FC236}">
              <a16:creationId xmlns:a16="http://schemas.microsoft.com/office/drawing/2014/main" id="{D7082770-06DD-46ED-8DE1-339D3379117A}"/>
            </a:ext>
          </a:extLst>
        </xdr:cNvPr>
        <xdr:cNvSpPr/>
      </xdr:nvSpPr>
      <xdr:spPr>
        <a:xfrm>
          <a:off x="20801270" y="5937928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549363</xdr:colOff>
      <xdr:row>17</xdr:row>
      <xdr:rowOff>72285</xdr:rowOff>
    </xdr:from>
    <xdr:to>
      <xdr:col>4</xdr:col>
      <xdr:colOff>886390</xdr:colOff>
      <xdr:row>17</xdr:row>
      <xdr:rowOff>830519</xdr:rowOff>
    </xdr:to>
    <xdr:sp macro="" textlink="">
      <xdr:nvSpPr>
        <xdr:cNvPr id="16" name="Flèche vers le bas 15">
          <a:extLst>
            <a:ext uri="{FF2B5EF4-FFF2-40B4-BE49-F238E27FC236}">
              <a16:creationId xmlns:a16="http://schemas.microsoft.com/office/drawing/2014/main" id="{A1389506-4954-4AA5-9CDF-C8E255DBB77B}"/>
            </a:ext>
          </a:extLst>
        </xdr:cNvPr>
        <xdr:cNvSpPr/>
      </xdr:nvSpPr>
      <xdr:spPr>
        <a:xfrm>
          <a:off x="11147513" y="5952385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57150</xdr:colOff>
      <xdr:row>8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FCF74904-BDF5-4087-9843-36D81BFFE5AD}"/>
            </a:ext>
          </a:extLst>
        </xdr:cNvPr>
        <xdr:cNvSpPr txBox="1"/>
      </xdr:nvSpPr>
      <xdr:spPr>
        <a:xfrm>
          <a:off x="29927550" y="28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12</xdr:col>
      <xdr:colOff>1127778</xdr:colOff>
      <xdr:row>3</xdr:row>
      <xdr:rowOff>69273</xdr:rowOff>
    </xdr:from>
    <xdr:to>
      <xdr:col>15</xdr:col>
      <xdr:colOff>545032</xdr:colOff>
      <xdr:row>8</xdr:row>
      <xdr:rowOff>60841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291851-A7E1-4FC9-8D07-00BF4D4288F3}"/>
            </a:ext>
          </a:extLst>
        </xdr:cNvPr>
        <xdr:cNvSpPr/>
      </xdr:nvSpPr>
      <xdr:spPr>
        <a:xfrm>
          <a:off x="24387828" y="1777423"/>
          <a:ext cx="3665404" cy="1115518"/>
        </a:xfrm>
        <a:prstGeom prst="wedgeRectCallout">
          <a:avLst>
            <a:gd name="adj1" fmla="val -57008"/>
            <a:gd name="adj2" fmla="val 52270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aseline="0"/>
            <a:t>Cette partie doit être remplie par le soumissionnaire en intégrant les profils retenus pour la mission </a:t>
          </a:r>
        </a:p>
        <a:p>
          <a:pPr algn="l"/>
          <a:endParaRPr lang="fr-FR" sz="1400" b="1" u="sng" baseline="0"/>
        </a:p>
        <a:p>
          <a:pPr algn="l"/>
          <a:r>
            <a:rPr lang="fr-FR" sz="1400" b="1" u="sng" baseline="0"/>
            <a:t>Il est demandé de créer un lien avec l'onglet BPU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En cas d'ajout de lignes ou de cases, mercie de bien vouloir respecter le format.</a:t>
          </a:r>
          <a:endParaRPr lang="fr-FR" sz="1400"/>
        </a:p>
      </xdr:txBody>
    </xdr:sp>
    <xdr:clientData/>
  </xdr:twoCellAnchor>
  <xdr:twoCellAnchor>
    <xdr:from>
      <xdr:col>13</xdr:col>
      <xdr:colOff>255525</xdr:colOff>
      <xdr:row>12</xdr:row>
      <xdr:rowOff>346967</xdr:rowOff>
    </xdr:from>
    <xdr:to>
      <xdr:col>16</xdr:col>
      <xdr:colOff>1110171</xdr:colOff>
      <xdr:row>17</xdr:row>
      <xdr:rowOff>822991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95AAD375-550E-4BCA-A074-A5D3EA17B0CC}"/>
            </a:ext>
          </a:extLst>
        </xdr:cNvPr>
        <xdr:cNvSpPr/>
      </xdr:nvSpPr>
      <xdr:spPr>
        <a:xfrm>
          <a:off x="25026875" y="4385567"/>
          <a:ext cx="4772596" cy="2317524"/>
        </a:xfrm>
        <a:prstGeom prst="wedgeRectCallout">
          <a:avLst>
            <a:gd name="adj1" fmla="val -57780"/>
            <a:gd name="adj2" fmla="val 46268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aseline="0"/>
            <a:t>Chaque livrable demandé par l'AFD et tout autre livrable proposé par le soumissionaire doit être intégré à ce tableau.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Le soumissionaire doit préciser le nombre de jours par profil, par livrable</a:t>
          </a:r>
        </a:p>
        <a:p>
          <a:pPr algn="l"/>
          <a:r>
            <a:rPr lang="fr-FR" sz="1400" baseline="0"/>
            <a:t>Les cellules en pointillés ne doivent pas être remplies</a:t>
          </a:r>
        </a:p>
      </xdr:txBody>
    </xdr:sp>
    <xdr:clientData/>
  </xdr:twoCellAnchor>
  <xdr:twoCellAnchor>
    <xdr:from>
      <xdr:col>17</xdr:col>
      <xdr:colOff>231311</xdr:colOff>
      <xdr:row>14</xdr:row>
      <xdr:rowOff>318053</xdr:rowOff>
    </xdr:from>
    <xdr:to>
      <xdr:col>19</xdr:col>
      <xdr:colOff>4337</xdr:colOff>
      <xdr:row>18</xdr:row>
      <xdr:rowOff>1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F920924A-4B30-4A7B-8C1E-B1004A406E48}"/>
            </a:ext>
          </a:extLst>
        </xdr:cNvPr>
        <xdr:cNvSpPr/>
      </xdr:nvSpPr>
      <xdr:spPr>
        <a:xfrm>
          <a:off x="30101711" y="5093253"/>
          <a:ext cx="1189076" cy="1637748"/>
        </a:xfrm>
        <a:prstGeom prst="wedgeRectCallout">
          <a:avLst>
            <a:gd name="adj1" fmla="val -63206"/>
            <a:gd name="adj2" fmla="val 8593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Le</a:t>
          </a:r>
          <a:r>
            <a:rPr lang="fr-FR" sz="1100" baseline="0"/>
            <a:t> soumissionnaire doit intégrer le montant de TVA applicable </a:t>
          </a:r>
          <a:endParaRPr lang="fr-FR" sz="1100"/>
        </a:p>
      </xdr:txBody>
    </xdr:sp>
    <xdr:clientData/>
  </xdr:twoCellAnchor>
  <xdr:twoCellAnchor editAs="oneCell">
    <xdr:from>
      <xdr:col>1</xdr:col>
      <xdr:colOff>103910</xdr:colOff>
      <xdr:row>1</xdr:row>
      <xdr:rowOff>86591</xdr:rowOff>
    </xdr:from>
    <xdr:to>
      <xdr:col>1</xdr:col>
      <xdr:colOff>2383464</xdr:colOff>
      <xdr:row>1</xdr:row>
      <xdr:rowOff>1230426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3E39F42E-B0FD-4977-BD7D-9D7B148F1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4410" y="302491"/>
          <a:ext cx="2279554" cy="1143835"/>
        </a:xfrm>
        <a:prstGeom prst="rect">
          <a:avLst/>
        </a:prstGeom>
      </xdr:spPr>
    </xdr:pic>
    <xdr:clientData/>
  </xdr:twoCellAnchor>
  <xdr:twoCellAnchor>
    <xdr:from>
      <xdr:col>6</xdr:col>
      <xdr:colOff>602672</xdr:colOff>
      <xdr:row>17</xdr:row>
      <xdr:rowOff>65810</xdr:rowOff>
    </xdr:from>
    <xdr:to>
      <xdr:col>6</xdr:col>
      <xdr:colOff>939699</xdr:colOff>
      <xdr:row>17</xdr:row>
      <xdr:rowOff>824044</xdr:rowOff>
    </xdr:to>
    <xdr:sp macro="" textlink="">
      <xdr:nvSpPr>
        <xdr:cNvPr id="7" name="Flèche vers le bas 6">
          <a:extLst>
            <a:ext uri="{FF2B5EF4-FFF2-40B4-BE49-F238E27FC236}">
              <a16:creationId xmlns:a16="http://schemas.microsoft.com/office/drawing/2014/main" id="{53D384D5-538B-48D2-A44A-042700256B65}"/>
            </a:ext>
          </a:extLst>
        </xdr:cNvPr>
        <xdr:cNvSpPr/>
      </xdr:nvSpPr>
      <xdr:spPr>
        <a:xfrm>
          <a:off x="14794922" y="5945910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578428</xdr:colOff>
      <xdr:row>17</xdr:row>
      <xdr:rowOff>76201</xdr:rowOff>
    </xdr:from>
    <xdr:to>
      <xdr:col>8</xdr:col>
      <xdr:colOff>882460</xdr:colOff>
      <xdr:row>18</xdr:row>
      <xdr:rowOff>0</xdr:rowOff>
    </xdr:to>
    <xdr:sp macro="" textlink="">
      <xdr:nvSpPr>
        <xdr:cNvPr id="8" name="Flèche vers le bas 7">
          <a:extLst>
            <a:ext uri="{FF2B5EF4-FFF2-40B4-BE49-F238E27FC236}">
              <a16:creationId xmlns:a16="http://schemas.microsoft.com/office/drawing/2014/main" id="{4B798A1B-820B-4467-9EC7-969A8C0C3A5E}"/>
            </a:ext>
          </a:extLst>
        </xdr:cNvPr>
        <xdr:cNvSpPr/>
      </xdr:nvSpPr>
      <xdr:spPr>
        <a:xfrm>
          <a:off x="17793278" y="5956301"/>
          <a:ext cx="304032" cy="774699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585355</xdr:colOff>
      <xdr:row>17</xdr:row>
      <xdr:rowOff>83129</xdr:rowOff>
    </xdr:from>
    <xdr:to>
      <xdr:col>11</xdr:col>
      <xdr:colOff>889387</xdr:colOff>
      <xdr:row>18</xdr:row>
      <xdr:rowOff>0</xdr:rowOff>
    </xdr:to>
    <xdr:sp macro="" textlink="">
      <xdr:nvSpPr>
        <xdr:cNvPr id="9" name="Flèche vers le bas 8">
          <a:extLst>
            <a:ext uri="{FF2B5EF4-FFF2-40B4-BE49-F238E27FC236}">
              <a16:creationId xmlns:a16="http://schemas.microsoft.com/office/drawing/2014/main" id="{078F3EA7-852B-4B89-8C82-4D391CDAD98A}"/>
            </a:ext>
          </a:extLst>
        </xdr:cNvPr>
        <xdr:cNvSpPr/>
      </xdr:nvSpPr>
      <xdr:spPr>
        <a:xfrm>
          <a:off x="22334105" y="5963229"/>
          <a:ext cx="304032" cy="767771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633845</xdr:colOff>
      <xdr:row>17</xdr:row>
      <xdr:rowOff>79664</xdr:rowOff>
    </xdr:from>
    <xdr:to>
      <xdr:col>12</xdr:col>
      <xdr:colOff>937877</xdr:colOff>
      <xdr:row>18</xdr:row>
      <xdr:rowOff>0</xdr:rowOff>
    </xdr:to>
    <xdr:sp macro="" textlink="">
      <xdr:nvSpPr>
        <xdr:cNvPr id="10" name="Flèche vers le bas 9">
          <a:extLst>
            <a:ext uri="{FF2B5EF4-FFF2-40B4-BE49-F238E27FC236}">
              <a16:creationId xmlns:a16="http://schemas.microsoft.com/office/drawing/2014/main" id="{242FB51F-610A-49FE-9481-456449EB985A}"/>
            </a:ext>
          </a:extLst>
        </xdr:cNvPr>
        <xdr:cNvSpPr/>
      </xdr:nvSpPr>
      <xdr:spPr>
        <a:xfrm>
          <a:off x="23893895" y="5959764"/>
          <a:ext cx="304032" cy="771236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619992</xdr:colOff>
      <xdr:row>17</xdr:row>
      <xdr:rowOff>83129</xdr:rowOff>
    </xdr:from>
    <xdr:to>
      <xdr:col>5</xdr:col>
      <xdr:colOff>924024</xdr:colOff>
      <xdr:row>18</xdr:row>
      <xdr:rowOff>0</xdr:rowOff>
    </xdr:to>
    <xdr:sp macro="" textlink="">
      <xdr:nvSpPr>
        <xdr:cNvPr id="11" name="Flèche vers le bas 10">
          <a:extLst>
            <a:ext uri="{FF2B5EF4-FFF2-40B4-BE49-F238E27FC236}">
              <a16:creationId xmlns:a16="http://schemas.microsoft.com/office/drawing/2014/main" id="{3DD7B58F-3816-48BB-B5FE-185343DF861F}"/>
            </a:ext>
          </a:extLst>
        </xdr:cNvPr>
        <xdr:cNvSpPr/>
      </xdr:nvSpPr>
      <xdr:spPr>
        <a:xfrm>
          <a:off x="13300942" y="5963229"/>
          <a:ext cx="304032" cy="767771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86741</xdr:colOff>
      <xdr:row>17</xdr:row>
      <xdr:rowOff>14457</xdr:rowOff>
    </xdr:from>
    <xdr:to>
      <xdr:col>3</xdr:col>
      <xdr:colOff>1272207</xdr:colOff>
      <xdr:row>17</xdr:row>
      <xdr:rowOff>737303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EB255AB8-28C4-4B4D-8BC2-962819066996}"/>
            </a:ext>
          </a:extLst>
        </xdr:cNvPr>
        <xdr:cNvSpPr/>
      </xdr:nvSpPr>
      <xdr:spPr>
        <a:xfrm>
          <a:off x="4798441" y="5894557"/>
          <a:ext cx="3909616" cy="722846"/>
        </a:xfrm>
        <a:prstGeom prst="wedge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Le soumissionnaire</a:t>
          </a:r>
          <a:r>
            <a:rPr lang="fr-FR" sz="1100" baseline="0"/>
            <a:t> doit intégrer le titre de chaque livrable en accord avec les TDR et son offre technique - Tous les livrables doivent apparaitre au sein de ce tableau</a:t>
          </a:r>
          <a:endParaRPr lang="fr-FR" sz="1100"/>
        </a:p>
      </xdr:txBody>
    </xdr:sp>
    <xdr:clientData/>
  </xdr:twoCellAnchor>
  <xdr:twoCellAnchor>
    <xdr:from>
      <xdr:col>7</xdr:col>
      <xdr:colOff>567132</xdr:colOff>
      <xdr:row>17</xdr:row>
      <xdr:rowOff>73641</xdr:rowOff>
    </xdr:from>
    <xdr:to>
      <xdr:col>7</xdr:col>
      <xdr:colOff>904159</xdr:colOff>
      <xdr:row>17</xdr:row>
      <xdr:rowOff>831875</xdr:rowOff>
    </xdr:to>
    <xdr:sp macro="" textlink="">
      <xdr:nvSpPr>
        <xdr:cNvPr id="13" name="Flèche vers le bas 12">
          <a:extLst>
            <a:ext uri="{FF2B5EF4-FFF2-40B4-BE49-F238E27FC236}">
              <a16:creationId xmlns:a16="http://schemas.microsoft.com/office/drawing/2014/main" id="{6B640553-8EE6-48F2-A8FB-E7E560036713}"/>
            </a:ext>
          </a:extLst>
        </xdr:cNvPr>
        <xdr:cNvSpPr/>
      </xdr:nvSpPr>
      <xdr:spPr>
        <a:xfrm>
          <a:off x="16270682" y="5953741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621648</xdr:colOff>
      <xdr:row>17</xdr:row>
      <xdr:rowOff>57828</xdr:rowOff>
    </xdr:from>
    <xdr:to>
      <xdr:col>9</xdr:col>
      <xdr:colOff>958675</xdr:colOff>
      <xdr:row>17</xdr:row>
      <xdr:rowOff>816062</xdr:rowOff>
    </xdr:to>
    <xdr:sp macro="" textlink="">
      <xdr:nvSpPr>
        <xdr:cNvPr id="14" name="Flèche vers le bas 13">
          <a:extLst>
            <a:ext uri="{FF2B5EF4-FFF2-40B4-BE49-F238E27FC236}">
              <a16:creationId xmlns:a16="http://schemas.microsoft.com/office/drawing/2014/main" id="{A2CB37E0-23D6-4DC5-8F50-98F3A62879DE}"/>
            </a:ext>
          </a:extLst>
        </xdr:cNvPr>
        <xdr:cNvSpPr/>
      </xdr:nvSpPr>
      <xdr:spPr>
        <a:xfrm>
          <a:off x="19347798" y="5937928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563820</xdr:colOff>
      <xdr:row>17</xdr:row>
      <xdr:rowOff>57828</xdr:rowOff>
    </xdr:from>
    <xdr:to>
      <xdr:col>10</xdr:col>
      <xdr:colOff>900847</xdr:colOff>
      <xdr:row>17</xdr:row>
      <xdr:rowOff>816062</xdr:rowOff>
    </xdr:to>
    <xdr:sp macro="" textlink="">
      <xdr:nvSpPr>
        <xdr:cNvPr id="15" name="Flèche vers le bas 14">
          <a:extLst>
            <a:ext uri="{FF2B5EF4-FFF2-40B4-BE49-F238E27FC236}">
              <a16:creationId xmlns:a16="http://schemas.microsoft.com/office/drawing/2014/main" id="{B548246B-2CC2-41AF-BC31-765F79B56EB2}"/>
            </a:ext>
          </a:extLst>
        </xdr:cNvPr>
        <xdr:cNvSpPr/>
      </xdr:nvSpPr>
      <xdr:spPr>
        <a:xfrm>
          <a:off x="20801270" y="5937928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549363</xdr:colOff>
      <xdr:row>17</xdr:row>
      <xdr:rowOff>72285</xdr:rowOff>
    </xdr:from>
    <xdr:to>
      <xdr:col>4</xdr:col>
      <xdr:colOff>886390</xdr:colOff>
      <xdr:row>17</xdr:row>
      <xdr:rowOff>830519</xdr:rowOff>
    </xdr:to>
    <xdr:sp macro="" textlink="">
      <xdr:nvSpPr>
        <xdr:cNvPr id="16" name="Flèche vers le bas 15">
          <a:extLst>
            <a:ext uri="{FF2B5EF4-FFF2-40B4-BE49-F238E27FC236}">
              <a16:creationId xmlns:a16="http://schemas.microsoft.com/office/drawing/2014/main" id="{2744BC74-ED62-4A65-9605-683009DC76B0}"/>
            </a:ext>
          </a:extLst>
        </xdr:cNvPr>
        <xdr:cNvSpPr/>
      </xdr:nvSpPr>
      <xdr:spPr>
        <a:xfrm>
          <a:off x="11147513" y="5952385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691572</xdr:colOff>
      <xdr:row>0</xdr:row>
      <xdr:rowOff>158750</xdr:rowOff>
    </xdr:from>
    <xdr:ext cx="2232009" cy="996950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1572" y="158750"/>
          <a:ext cx="2232009" cy="9969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66"/>
  <sheetViews>
    <sheetView showGridLines="0" topLeftCell="A15" zoomScale="51" zoomScaleNormal="51" zoomScaleSheetLayoutView="55" zoomScalePageLayoutView="70" workbookViewId="0">
      <selection activeCell="R30" sqref="R30"/>
    </sheetView>
  </sheetViews>
  <sheetFormatPr baseColWidth="10" defaultColWidth="10" defaultRowHeight="17.149999999999999" customHeight="1" x14ac:dyDescent="0.35"/>
  <cols>
    <col min="1" max="1" width="2.5" style="3" customWidth="1"/>
    <col min="2" max="2" width="59.33203125" style="3" bestFit="1" customWidth="1"/>
    <col min="3" max="3" width="35.75" style="3" customWidth="1"/>
    <col min="4" max="4" width="41.5" style="3" customWidth="1"/>
    <col min="5" max="5" width="27.33203125" style="3" customWidth="1"/>
    <col min="6" max="13" width="19.83203125" style="3" customWidth="1"/>
    <col min="14" max="14" width="16.9140625" style="3" customWidth="1"/>
    <col min="15" max="15" width="19" style="3" customWidth="1"/>
    <col min="16" max="18" width="15.5" style="3" customWidth="1"/>
    <col min="19" max="19" width="3.08203125" style="3" customWidth="1"/>
    <col min="20" max="24" width="10" style="3"/>
    <col min="25" max="25" width="35.1640625" style="3" hidden="1" customWidth="1"/>
    <col min="26" max="16384" width="10" style="3"/>
  </cols>
  <sheetData>
    <row r="1" spans="1:25" ht="17.149999999999999" customHeight="1" thickBot="1" x14ac:dyDescent="0.4">
      <c r="A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/>
    </row>
    <row r="2" spans="1:25" ht="109.75" customHeight="1" thickBot="1" x14ac:dyDescent="0.4">
      <c r="A2"/>
      <c r="B2" s="150" t="s">
        <v>60</v>
      </c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2"/>
    </row>
    <row r="3" spans="1:25" ht="8.25" customHeight="1" x14ac:dyDescent="0.45">
      <c r="A3"/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9"/>
    </row>
    <row r="4" spans="1:25" ht="23.5" customHeight="1" x14ac:dyDescent="0.45">
      <c r="A4"/>
      <c r="B4" s="50"/>
      <c r="C4" s="153" t="s">
        <v>0</v>
      </c>
      <c r="D4" s="153"/>
      <c r="E4" s="154"/>
      <c r="F4" s="154"/>
      <c r="G4" s="154"/>
      <c r="H4" s="154"/>
      <c r="I4" s="154"/>
      <c r="J4" s="154"/>
      <c r="K4" s="154"/>
      <c r="L4" s="154"/>
      <c r="M4" s="154"/>
      <c r="N4" s="4"/>
      <c r="O4" s="4"/>
      <c r="P4" s="4"/>
      <c r="Q4" s="4"/>
      <c r="R4" s="4"/>
      <c r="S4" s="51"/>
    </row>
    <row r="5" spans="1:25" ht="8.25" customHeight="1" x14ac:dyDescent="0.45">
      <c r="A5" s="2"/>
      <c r="B5" s="52"/>
      <c r="C5" s="53"/>
      <c r="D5" s="53"/>
      <c r="E5" s="53"/>
      <c r="F5" s="53"/>
      <c r="G5" s="53"/>
      <c r="H5" s="53"/>
      <c r="I5" s="53"/>
      <c r="J5" s="54"/>
      <c r="K5" s="54"/>
      <c r="L5" s="54"/>
      <c r="M5" s="4"/>
      <c r="N5" s="4"/>
      <c r="O5" s="4"/>
      <c r="P5" s="4"/>
      <c r="Q5" s="4"/>
      <c r="R5" s="4"/>
      <c r="S5" s="51"/>
    </row>
    <row r="6" spans="1:25" ht="17.149999999999999" customHeight="1" x14ac:dyDescent="0.45">
      <c r="A6" s="2"/>
      <c r="B6" s="52"/>
      <c r="C6" s="55" t="s">
        <v>1</v>
      </c>
      <c r="D6" s="55"/>
      <c r="E6" s="55"/>
      <c r="F6" s="56"/>
      <c r="G6" s="56"/>
      <c r="H6" s="56"/>
      <c r="I6" s="56"/>
      <c r="J6" s="56"/>
      <c r="K6" s="56"/>
      <c r="L6" s="56"/>
      <c r="M6" s="4"/>
      <c r="N6" s="4"/>
      <c r="O6" s="4"/>
      <c r="P6" s="4"/>
      <c r="Q6" s="4"/>
      <c r="R6" s="4"/>
      <c r="S6" s="51"/>
    </row>
    <row r="7" spans="1:25" ht="5.5" customHeight="1" x14ac:dyDescent="0.45">
      <c r="B7" s="58"/>
      <c r="C7" s="57"/>
      <c r="D7" s="57"/>
      <c r="E7" s="57"/>
      <c r="F7" s="57"/>
      <c r="G7" s="57"/>
      <c r="H7" s="57"/>
      <c r="I7" s="57"/>
      <c r="J7" s="57"/>
      <c r="K7" s="57"/>
      <c r="L7" s="57"/>
      <c r="M7" s="4"/>
      <c r="N7" s="4"/>
      <c r="O7" s="4"/>
      <c r="P7" s="4"/>
      <c r="Q7" s="4"/>
      <c r="R7" s="4"/>
      <c r="S7" s="59"/>
    </row>
    <row r="8" spans="1:25" ht="34.5" customHeight="1" x14ac:dyDescent="0.45">
      <c r="B8" s="58"/>
      <c r="C8" s="155" t="s">
        <v>14</v>
      </c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60"/>
    </row>
    <row r="9" spans="1:25" s="4" customFormat="1" ht="6.75" customHeight="1" x14ac:dyDescent="0.35">
      <c r="B9" s="61"/>
      <c r="E9" s="25"/>
      <c r="F9" s="25"/>
      <c r="G9" s="25"/>
      <c r="H9" s="25"/>
      <c r="I9" s="25"/>
      <c r="S9" s="60"/>
    </row>
    <row r="10" spans="1:25" s="4" customFormat="1" ht="30.75" customHeight="1" thickBot="1" x14ac:dyDescent="0.4">
      <c r="B10" s="61"/>
      <c r="E10" s="92" t="s">
        <v>15</v>
      </c>
      <c r="F10" s="93" t="s">
        <v>16</v>
      </c>
      <c r="G10" s="93" t="s">
        <v>17</v>
      </c>
      <c r="H10" s="93" t="s">
        <v>18</v>
      </c>
      <c r="I10" s="93" t="s">
        <v>19</v>
      </c>
      <c r="J10" s="93" t="s">
        <v>20</v>
      </c>
      <c r="K10" s="93" t="s">
        <v>21</v>
      </c>
      <c r="L10" s="93" t="s">
        <v>22</v>
      </c>
      <c r="M10" s="94" t="s">
        <v>23</v>
      </c>
      <c r="S10" s="60"/>
    </row>
    <row r="11" spans="1:25" s="4" customFormat="1" ht="29.25" customHeight="1" x14ac:dyDescent="0.35">
      <c r="B11" s="61"/>
      <c r="C11" s="156" t="s">
        <v>13</v>
      </c>
      <c r="D11" s="156"/>
      <c r="E11" s="67"/>
      <c r="F11" s="68"/>
      <c r="G11" s="67"/>
      <c r="H11" s="68"/>
      <c r="I11" s="67"/>
      <c r="J11" s="68"/>
      <c r="K11" s="67"/>
      <c r="L11" s="68"/>
      <c r="M11" s="67"/>
      <c r="N11" s="46"/>
      <c r="P11" s="45" t="s">
        <v>12</v>
      </c>
      <c r="S11" s="60"/>
    </row>
    <row r="12" spans="1:25" s="4" customFormat="1" ht="29.25" customHeight="1" x14ac:dyDescent="0.35">
      <c r="B12" s="61"/>
      <c r="C12" s="148" t="s">
        <v>24</v>
      </c>
      <c r="D12" s="149"/>
      <c r="E12" s="67"/>
      <c r="F12" s="68"/>
      <c r="G12" s="67"/>
      <c r="H12" s="68"/>
      <c r="I12" s="67"/>
      <c r="J12" s="68"/>
      <c r="K12" s="67"/>
      <c r="L12" s="68"/>
      <c r="M12" s="67"/>
      <c r="N12" s="46"/>
      <c r="P12" s="66"/>
      <c r="S12" s="60"/>
      <c r="Y12" s="109" t="s">
        <v>40</v>
      </c>
    </row>
    <row r="13" spans="1:25" s="4" customFormat="1" ht="29.25" customHeight="1" x14ac:dyDescent="0.35">
      <c r="B13" s="61"/>
      <c r="C13" s="148" t="s">
        <v>25</v>
      </c>
      <c r="D13" s="149"/>
      <c r="E13" s="67"/>
      <c r="F13" s="68"/>
      <c r="G13" s="67"/>
      <c r="H13" s="68"/>
      <c r="I13" s="67"/>
      <c r="J13" s="68"/>
      <c r="K13" s="67"/>
      <c r="L13" s="68"/>
      <c r="M13" s="67"/>
      <c r="N13" s="46"/>
      <c r="P13" s="66"/>
      <c r="S13" s="60"/>
      <c r="Y13" s="109" t="s">
        <v>41</v>
      </c>
    </row>
    <row r="14" spans="1:25" s="4" customFormat="1" ht="29.25" customHeight="1" x14ac:dyDescent="0.35">
      <c r="B14" s="61"/>
      <c r="C14" s="140" t="s">
        <v>43</v>
      </c>
      <c r="D14" s="141"/>
      <c r="E14" s="67"/>
      <c r="F14" s="67"/>
      <c r="G14" s="67"/>
      <c r="H14" s="67"/>
      <c r="I14" s="67"/>
      <c r="J14" s="67"/>
      <c r="K14" s="67"/>
      <c r="L14" s="67"/>
      <c r="M14" s="67"/>
      <c r="N14" s="46"/>
      <c r="P14" s="66"/>
      <c r="S14" s="60"/>
      <c r="Y14" s="109" t="s">
        <v>42</v>
      </c>
    </row>
    <row r="15" spans="1:25" s="4" customFormat="1" ht="29.25" customHeight="1" x14ac:dyDescent="0.35">
      <c r="B15" s="61"/>
      <c r="C15" s="148" t="s">
        <v>26</v>
      </c>
      <c r="D15" s="149"/>
      <c r="E15" s="67"/>
      <c r="F15" s="68"/>
      <c r="G15" s="67"/>
      <c r="H15" s="68"/>
      <c r="I15" s="67"/>
      <c r="J15" s="68"/>
      <c r="K15" s="67"/>
      <c r="L15" s="68"/>
      <c r="M15" s="67"/>
      <c r="N15" s="46"/>
      <c r="P15" s="66"/>
      <c r="S15" s="60"/>
    </row>
    <row r="16" spans="1:25" s="4" customFormat="1" ht="29.25" customHeight="1" x14ac:dyDescent="0.35">
      <c r="B16" s="61"/>
      <c r="C16" s="148" t="s">
        <v>38</v>
      </c>
      <c r="D16" s="149"/>
      <c r="E16" s="67"/>
      <c r="F16" s="68"/>
      <c r="G16" s="67"/>
      <c r="H16" s="68"/>
      <c r="I16" s="67"/>
      <c r="J16" s="68"/>
      <c r="K16" s="67"/>
      <c r="L16" s="68"/>
      <c r="M16" s="67"/>
      <c r="N16" s="46"/>
      <c r="P16" s="66"/>
      <c r="S16" s="60"/>
    </row>
    <row r="17" spans="2:19" s="4" customFormat="1" ht="29.25" customHeight="1" thickBot="1" x14ac:dyDescent="0.4">
      <c r="B17" s="61"/>
      <c r="C17" s="160" t="s">
        <v>27</v>
      </c>
      <c r="D17" s="160"/>
      <c r="E17" s="69"/>
      <c r="F17" s="70"/>
      <c r="G17" s="69"/>
      <c r="H17" s="70"/>
      <c r="I17" s="69"/>
      <c r="J17" s="70"/>
      <c r="K17" s="69"/>
      <c r="L17" s="70"/>
      <c r="M17" s="69"/>
      <c r="N17" s="44"/>
      <c r="P17" s="43" t="e">
        <f>AVERAGE(E17:M17)</f>
        <v>#DIV/0!</v>
      </c>
      <c r="S17" s="60"/>
    </row>
    <row r="18" spans="2:19" s="4" customFormat="1" ht="67" customHeight="1" thickBot="1" x14ac:dyDescent="0.4">
      <c r="B18" s="61"/>
      <c r="C18" s="161"/>
      <c r="D18" s="161"/>
      <c r="E18" s="42"/>
      <c r="F18" s="42"/>
      <c r="G18" s="42"/>
      <c r="H18" s="42"/>
      <c r="I18" s="42"/>
      <c r="J18" s="41"/>
      <c r="K18" s="40"/>
      <c r="L18" s="40"/>
      <c r="M18" s="40"/>
      <c r="N18" s="40"/>
      <c r="S18" s="60"/>
    </row>
    <row r="19" spans="2:19" s="4" customFormat="1" ht="34.5" customHeight="1" x14ac:dyDescent="0.35">
      <c r="B19" s="157" t="s">
        <v>61</v>
      </c>
      <c r="C19" s="100" t="s">
        <v>45</v>
      </c>
      <c r="D19" s="101"/>
      <c r="E19" s="102"/>
      <c r="F19" s="101"/>
      <c r="G19" s="102"/>
      <c r="H19" s="101"/>
      <c r="I19" s="102"/>
      <c r="J19" s="101"/>
      <c r="K19" s="102"/>
      <c r="L19" s="103"/>
      <c r="M19" s="38"/>
      <c r="N19" s="39" t="s">
        <v>11</v>
      </c>
      <c r="O19" s="11" t="s">
        <v>4</v>
      </c>
      <c r="P19" s="10" t="s">
        <v>3</v>
      </c>
      <c r="Q19" s="9" t="s">
        <v>2</v>
      </c>
      <c r="R19" s="60"/>
    </row>
    <row r="20" spans="2:19" s="4" customFormat="1" ht="34.5" customHeight="1" thickBot="1" x14ac:dyDescent="0.4">
      <c r="B20" s="158"/>
      <c r="C20" s="37" t="s">
        <v>46</v>
      </c>
      <c r="D20" s="96">
        <f t="shared" ref="D20:L20" si="0">E17*D19</f>
        <v>0</v>
      </c>
      <c r="E20" s="97">
        <f t="shared" si="0"/>
        <v>0</v>
      </c>
      <c r="F20" s="96">
        <f t="shared" si="0"/>
        <v>0</v>
      </c>
      <c r="G20" s="97">
        <f t="shared" si="0"/>
        <v>0</v>
      </c>
      <c r="H20" s="96">
        <f t="shared" si="0"/>
        <v>0</v>
      </c>
      <c r="I20" s="97">
        <f t="shared" si="0"/>
        <v>0</v>
      </c>
      <c r="J20" s="96">
        <f t="shared" si="0"/>
        <v>0</v>
      </c>
      <c r="K20" s="97">
        <f t="shared" si="0"/>
        <v>0</v>
      </c>
      <c r="L20" s="98">
        <f t="shared" si="0"/>
        <v>0</v>
      </c>
      <c r="M20" s="34"/>
      <c r="N20" s="95"/>
      <c r="O20" s="33">
        <f>SUM(D20:L20)-(SUM(D20:L20))*N20</f>
        <v>0</v>
      </c>
      <c r="P20" s="32"/>
      <c r="Q20" s="31">
        <f>O20+O20*P20</f>
        <v>0</v>
      </c>
      <c r="R20" s="60"/>
    </row>
    <row r="21" spans="2:19" s="4" customFormat="1" ht="34.5" customHeight="1" thickBot="1" x14ac:dyDescent="0.4">
      <c r="B21" s="158"/>
      <c r="C21" s="100" t="s">
        <v>45</v>
      </c>
      <c r="D21" s="86"/>
      <c r="E21" s="89"/>
      <c r="F21" s="86"/>
      <c r="G21" s="89"/>
      <c r="H21" s="86"/>
      <c r="I21" s="89"/>
      <c r="J21" s="86"/>
      <c r="K21" s="89"/>
      <c r="L21" s="87"/>
      <c r="M21" s="38"/>
      <c r="N21" s="95"/>
      <c r="O21" s="11" t="s">
        <v>4</v>
      </c>
      <c r="P21" s="10" t="s">
        <v>3</v>
      </c>
      <c r="Q21" s="9" t="s">
        <v>2</v>
      </c>
      <c r="R21" s="60"/>
    </row>
    <row r="22" spans="2:19" s="4" customFormat="1" ht="34.5" customHeight="1" thickBot="1" x14ac:dyDescent="0.4">
      <c r="B22" s="158"/>
      <c r="C22" s="37" t="s">
        <v>46</v>
      </c>
      <c r="D22" s="36">
        <f t="shared" ref="D22:L22" si="1">E17*D21</f>
        <v>0</v>
      </c>
      <c r="E22" s="99">
        <f t="shared" si="1"/>
        <v>0</v>
      </c>
      <c r="F22" s="36">
        <f t="shared" si="1"/>
        <v>0</v>
      </c>
      <c r="G22" s="99">
        <f t="shared" si="1"/>
        <v>0</v>
      </c>
      <c r="H22" s="36">
        <f t="shared" si="1"/>
        <v>0</v>
      </c>
      <c r="I22" s="99">
        <f t="shared" si="1"/>
        <v>0</v>
      </c>
      <c r="J22" s="36">
        <f t="shared" si="1"/>
        <v>0</v>
      </c>
      <c r="K22" s="99">
        <f t="shared" si="1"/>
        <v>0</v>
      </c>
      <c r="L22" s="35">
        <f t="shared" si="1"/>
        <v>0</v>
      </c>
      <c r="M22" s="34"/>
      <c r="N22" s="95"/>
      <c r="O22" s="33">
        <f>SUM(D22:L22)-(SUM(D22:L22))*N22</f>
        <v>0</v>
      </c>
      <c r="P22" s="32"/>
      <c r="Q22" s="31">
        <f>O22+O22*P22</f>
        <v>0</v>
      </c>
      <c r="R22" s="60"/>
    </row>
    <row r="23" spans="2:19" s="4" customFormat="1" ht="36" customHeight="1" thickBot="1" x14ac:dyDescent="0.4">
      <c r="B23" s="157" t="s">
        <v>62</v>
      </c>
      <c r="C23" s="100" t="s">
        <v>45</v>
      </c>
      <c r="D23" s="86"/>
      <c r="E23" s="89"/>
      <c r="F23" s="86"/>
      <c r="G23" s="89"/>
      <c r="H23" s="86"/>
      <c r="I23" s="89"/>
      <c r="J23" s="86"/>
      <c r="K23" s="89"/>
      <c r="L23" s="87"/>
      <c r="M23" s="38"/>
      <c r="N23" s="95"/>
      <c r="O23" s="11" t="s">
        <v>4</v>
      </c>
      <c r="P23" s="10" t="s">
        <v>3</v>
      </c>
      <c r="Q23" s="9" t="s">
        <v>2</v>
      </c>
      <c r="R23" s="60"/>
    </row>
    <row r="24" spans="2:19" s="4" customFormat="1" ht="34" customHeight="1" thickBot="1" x14ac:dyDescent="0.4">
      <c r="B24" s="158"/>
      <c r="C24" s="37" t="s">
        <v>46</v>
      </c>
      <c r="D24" s="36">
        <f t="shared" ref="D24:L24" si="2">E17*D23</f>
        <v>0</v>
      </c>
      <c r="E24" s="36">
        <f t="shared" si="2"/>
        <v>0</v>
      </c>
      <c r="F24" s="36">
        <f t="shared" si="2"/>
        <v>0</v>
      </c>
      <c r="G24" s="36">
        <f t="shared" si="2"/>
        <v>0</v>
      </c>
      <c r="H24" s="36">
        <f t="shared" si="2"/>
        <v>0</v>
      </c>
      <c r="I24" s="36">
        <f t="shared" si="2"/>
        <v>0</v>
      </c>
      <c r="J24" s="36">
        <f t="shared" si="2"/>
        <v>0</v>
      </c>
      <c r="K24" s="36">
        <f t="shared" si="2"/>
        <v>0</v>
      </c>
      <c r="L24" s="36">
        <f t="shared" si="2"/>
        <v>0</v>
      </c>
      <c r="M24" s="34"/>
      <c r="N24" s="95"/>
      <c r="O24" s="33">
        <f>SUM(D24:L24)-(SUM(D24:L24))*N24</f>
        <v>0</v>
      </c>
      <c r="P24" s="32"/>
      <c r="Q24" s="31">
        <f>O24+O24*P24</f>
        <v>0</v>
      </c>
      <c r="R24" s="60"/>
    </row>
    <row r="25" spans="2:19" s="4" customFormat="1" ht="34" customHeight="1" thickBot="1" x14ac:dyDescent="0.4">
      <c r="B25" s="158"/>
      <c r="C25" s="100" t="s">
        <v>45</v>
      </c>
      <c r="D25" s="86"/>
      <c r="E25" s="86"/>
      <c r="F25" s="86"/>
      <c r="G25" s="86"/>
      <c r="H25" s="86"/>
      <c r="I25" s="86"/>
      <c r="J25" s="86"/>
      <c r="K25" s="86"/>
      <c r="L25" s="86"/>
      <c r="M25" s="34"/>
      <c r="N25" s="95"/>
      <c r="O25" s="11" t="s">
        <v>4</v>
      </c>
      <c r="P25" s="10" t="s">
        <v>3</v>
      </c>
      <c r="Q25" s="9" t="s">
        <v>2</v>
      </c>
      <c r="R25" s="60"/>
    </row>
    <row r="26" spans="2:19" s="4" customFormat="1" ht="34" customHeight="1" thickBot="1" x14ac:dyDescent="0.4">
      <c r="B26" s="159"/>
      <c r="C26" s="37" t="s">
        <v>46</v>
      </c>
      <c r="D26" s="36">
        <f t="shared" ref="D26:L26" si="3">E17*D25</f>
        <v>0</v>
      </c>
      <c r="E26" s="36">
        <f t="shared" si="3"/>
        <v>0</v>
      </c>
      <c r="F26" s="36">
        <f t="shared" si="3"/>
        <v>0</v>
      </c>
      <c r="G26" s="36">
        <f t="shared" si="3"/>
        <v>0</v>
      </c>
      <c r="H26" s="36">
        <f t="shared" si="3"/>
        <v>0</v>
      </c>
      <c r="I26" s="36">
        <f t="shared" si="3"/>
        <v>0</v>
      </c>
      <c r="J26" s="36">
        <f t="shared" si="3"/>
        <v>0</v>
      </c>
      <c r="K26" s="36">
        <f t="shared" si="3"/>
        <v>0</v>
      </c>
      <c r="L26" s="36">
        <f t="shared" si="3"/>
        <v>0</v>
      </c>
      <c r="M26" s="34"/>
      <c r="N26" s="95"/>
      <c r="O26" s="33">
        <f>SUM(D26:L26)-(SUM(D26:L26))*N26</f>
        <v>0</v>
      </c>
      <c r="P26" s="32"/>
      <c r="Q26" s="31">
        <f>O26+O26*P26</f>
        <v>0</v>
      </c>
      <c r="R26" s="60"/>
    </row>
    <row r="27" spans="2:19" s="4" customFormat="1" ht="81" customHeight="1" thickBot="1" x14ac:dyDescent="0.4">
      <c r="B27" s="61"/>
      <c r="C27" s="110"/>
      <c r="D27" s="30"/>
      <c r="E27" s="30"/>
      <c r="F27" s="90"/>
      <c r="G27" s="30"/>
      <c r="H27" s="90"/>
      <c r="I27" s="30"/>
      <c r="J27" s="90"/>
      <c r="K27" s="30"/>
      <c r="L27" s="90"/>
      <c r="M27" s="30"/>
      <c r="N27" s="30"/>
      <c r="Q27" s="29"/>
      <c r="S27" s="60"/>
    </row>
    <row r="28" spans="2:19" s="4" customFormat="1" ht="19.5" customHeight="1" thickBot="1" x14ac:dyDescent="0.4">
      <c r="B28" s="61"/>
      <c r="C28" s="164" t="s">
        <v>39</v>
      </c>
      <c r="D28" s="165"/>
      <c r="E28" s="91">
        <f>D19+D21+D23+D25</f>
        <v>0</v>
      </c>
      <c r="F28" s="91">
        <f t="shared" ref="F28:M28" si="4">E19+E21+E23+E25</f>
        <v>0</v>
      </c>
      <c r="G28" s="91">
        <f t="shared" si="4"/>
        <v>0</v>
      </c>
      <c r="H28" s="91">
        <f t="shared" si="4"/>
        <v>0</v>
      </c>
      <c r="I28" s="91">
        <f t="shared" si="4"/>
        <v>0</v>
      </c>
      <c r="J28" s="91">
        <f t="shared" si="4"/>
        <v>0</v>
      </c>
      <c r="K28" s="91">
        <f t="shared" si="4"/>
        <v>0</v>
      </c>
      <c r="L28" s="91">
        <f t="shared" si="4"/>
        <v>0</v>
      </c>
      <c r="M28" s="91">
        <f t="shared" si="4"/>
        <v>0</v>
      </c>
      <c r="N28" s="17"/>
      <c r="O28" s="28"/>
      <c r="P28" s="104" t="s">
        <v>4</v>
      </c>
      <c r="Q28" s="105" t="s">
        <v>3</v>
      </c>
      <c r="R28" s="106" t="s">
        <v>2</v>
      </c>
      <c r="S28" s="60"/>
    </row>
    <row r="29" spans="2:19" s="4" customFormat="1" ht="37.75" customHeight="1" thickBot="1" x14ac:dyDescent="0.4">
      <c r="B29" s="61"/>
      <c r="C29" s="164" t="s">
        <v>10</v>
      </c>
      <c r="D29" s="165"/>
      <c r="E29" s="88">
        <f>D20+D22+D24+D26</f>
        <v>0</v>
      </c>
      <c r="F29" s="88">
        <f t="shared" ref="F29:M29" si="5">E20+E22+E24+E26</f>
        <v>0</v>
      </c>
      <c r="G29" s="88">
        <f t="shared" si="5"/>
        <v>0</v>
      </c>
      <c r="H29" s="88">
        <f t="shared" si="5"/>
        <v>0</v>
      </c>
      <c r="I29" s="88">
        <f t="shared" si="5"/>
        <v>0</v>
      </c>
      <c r="J29" s="88">
        <f t="shared" si="5"/>
        <v>0</v>
      </c>
      <c r="K29" s="88">
        <f t="shared" si="5"/>
        <v>0</v>
      </c>
      <c r="L29" s="88">
        <f t="shared" si="5"/>
        <v>0</v>
      </c>
      <c r="M29" s="88">
        <f t="shared" si="5"/>
        <v>0</v>
      </c>
      <c r="N29" s="17"/>
      <c r="O29" s="27"/>
      <c r="P29" s="107">
        <f>O20+O22+O24+O26</f>
        <v>0</v>
      </c>
      <c r="Q29" s="108">
        <v>0</v>
      </c>
      <c r="R29" s="107">
        <f>Q20+Q22+Q24+Q26</f>
        <v>0</v>
      </c>
      <c r="S29" s="60"/>
    </row>
    <row r="30" spans="2:19" s="4" customFormat="1" ht="26.25" customHeight="1" thickBot="1" x14ac:dyDescent="0.4">
      <c r="B30" s="61"/>
      <c r="D30" s="26"/>
      <c r="E30" s="26"/>
      <c r="F30" s="25"/>
      <c r="G30" s="25"/>
      <c r="H30" s="25"/>
      <c r="I30" s="25"/>
      <c r="S30" s="60"/>
    </row>
    <row r="31" spans="2:19" s="4" customFormat="1" ht="34" customHeight="1" thickBot="1" x14ac:dyDescent="0.4">
      <c r="B31" s="61"/>
      <c r="C31" s="166" t="s">
        <v>28</v>
      </c>
      <c r="D31" s="167"/>
      <c r="E31" s="168">
        <f>P29</f>
        <v>0</v>
      </c>
      <c r="F31" s="169"/>
      <c r="G31" s="169"/>
      <c r="H31" s="169"/>
      <c r="I31" s="169"/>
      <c r="J31" s="169"/>
      <c r="K31" s="169"/>
      <c r="L31" s="169"/>
      <c r="M31" s="170"/>
      <c r="S31" s="60"/>
    </row>
    <row r="32" spans="2:19" s="4" customFormat="1" ht="34" customHeight="1" thickBot="1" x14ac:dyDescent="0.4">
      <c r="B32" s="61"/>
      <c r="C32" s="166" t="s">
        <v>29</v>
      </c>
      <c r="D32" s="167"/>
      <c r="E32" s="168">
        <f>R29</f>
        <v>0</v>
      </c>
      <c r="F32" s="169"/>
      <c r="G32" s="169"/>
      <c r="H32" s="169"/>
      <c r="I32" s="169"/>
      <c r="J32" s="169"/>
      <c r="K32" s="169"/>
      <c r="L32" s="169"/>
      <c r="M32" s="170"/>
      <c r="S32" s="60"/>
    </row>
    <row r="33" spans="2:19" s="4" customFormat="1" ht="34" customHeight="1" thickBot="1" x14ac:dyDescent="0.4">
      <c r="B33" s="61"/>
      <c r="D33" s="26"/>
      <c r="E33" s="26"/>
      <c r="F33" s="25"/>
      <c r="G33" s="25"/>
      <c r="H33" s="25"/>
      <c r="I33" s="25"/>
      <c r="S33" s="60"/>
    </row>
    <row r="34" spans="2:19" s="4" customFormat="1" ht="28.5" x14ac:dyDescent="0.35">
      <c r="B34" s="61"/>
      <c r="C34" s="22"/>
      <c r="D34" s="24"/>
      <c r="E34" s="24"/>
      <c r="F34" s="23"/>
      <c r="G34" s="23"/>
      <c r="H34" s="23"/>
      <c r="I34" s="23"/>
      <c r="J34" s="22"/>
      <c r="K34" s="22"/>
      <c r="L34" s="22"/>
      <c r="M34" s="22"/>
      <c r="N34" s="22"/>
      <c r="O34" s="22"/>
      <c r="P34" s="22"/>
      <c r="S34" s="60"/>
    </row>
    <row r="35" spans="2:19" s="4" customFormat="1" ht="62.4" customHeight="1" x14ac:dyDescent="0.35">
      <c r="B35" s="61"/>
      <c r="C35" s="155" t="s">
        <v>44</v>
      </c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60"/>
    </row>
    <row r="36" spans="2:19" s="4" customFormat="1" ht="31.5" customHeight="1" x14ac:dyDescent="0.35">
      <c r="B36" s="61"/>
      <c r="D36" s="21"/>
      <c r="E36" s="21"/>
      <c r="F36" s="18"/>
      <c r="G36" s="18"/>
      <c r="H36" s="18"/>
      <c r="I36" s="18"/>
      <c r="J36" s="20"/>
      <c r="K36" s="19"/>
      <c r="L36" s="19"/>
      <c r="M36" s="18"/>
      <c r="N36" s="18"/>
      <c r="O36" s="18"/>
      <c r="P36" s="18"/>
      <c r="Q36" s="18"/>
      <c r="S36" s="60"/>
    </row>
    <row r="37" spans="2:19" s="4" customFormat="1" ht="31.5" customHeight="1" thickBot="1" x14ac:dyDescent="0.4">
      <c r="B37" s="61"/>
      <c r="E37" s="92" t="str">
        <f t="shared" ref="E37:M37" si="6">E10</f>
        <v>Profil 1</v>
      </c>
      <c r="F37" s="93" t="str">
        <f t="shared" si="6"/>
        <v>Profil 2</v>
      </c>
      <c r="G37" s="93" t="str">
        <f t="shared" si="6"/>
        <v>Profil 3</v>
      </c>
      <c r="H37" s="93" t="str">
        <f t="shared" si="6"/>
        <v>Profil 4</v>
      </c>
      <c r="I37" s="93" t="str">
        <f t="shared" si="6"/>
        <v>Profil 5</v>
      </c>
      <c r="J37" s="93" t="str">
        <f t="shared" si="6"/>
        <v>Profil 6</v>
      </c>
      <c r="K37" s="93" t="str">
        <f t="shared" si="6"/>
        <v>Profil 7</v>
      </c>
      <c r="L37" s="93" t="str">
        <f t="shared" si="6"/>
        <v>(…)</v>
      </c>
      <c r="M37" s="94" t="str">
        <f t="shared" si="6"/>
        <v>Profil N</v>
      </c>
      <c r="S37" s="60"/>
    </row>
    <row r="38" spans="2:19" s="4" customFormat="1" ht="12.75" customHeight="1" thickBot="1" x14ac:dyDescent="0.4">
      <c r="B38" s="61"/>
      <c r="C38" s="171" t="s">
        <v>36</v>
      </c>
      <c r="D38" s="172"/>
      <c r="E38" s="173"/>
      <c r="F38" s="173"/>
      <c r="G38" s="173"/>
      <c r="H38" s="173"/>
      <c r="I38" s="173"/>
      <c r="J38" s="173"/>
      <c r="K38" s="173"/>
      <c r="L38" s="173"/>
      <c r="M38" s="174"/>
      <c r="S38" s="60"/>
    </row>
    <row r="39" spans="2:19" s="4" customFormat="1" ht="31.5" customHeight="1" x14ac:dyDescent="0.35">
      <c r="B39" s="61"/>
      <c r="C39" s="175" t="s">
        <v>47</v>
      </c>
      <c r="D39" s="176"/>
      <c r="E39" s="71"/>
      <c r="F39" s="72"/>
      <c r="G39" s="73"/>
      <c r="H39" s="72"/>
      <c r="I39" s="73"/>
      <c r="J39" s="72"/>
      <c r="K39" s="73"/>
      <c r="L39" s="72"/>
      <c r="M39" s="74"/>
      <c r="O39" s="8"/>
      <c r="P39" s="8"/>
      <c r="Q39" s="8"/>
      <c r="S39" s="60"/>
    </row>
    <row r="40" spans="2:19" s="4" customFormat="1" ht="45.25" customHeight="1" x14ac:dyDescent="0.35">
      <c r="B40" s="61"/>
      <c r="C40" s="177" t="s">
        <v>9</v>
      </c>
      <c r="D40" s="178"/>
      <c r="E40" s="79"/>
      <c r="F40" s="80"/>
      <c r="G40" s="81"/>
      <c r="H40" s="80"/>
      <c r="I40" s="81"/>
      <c r="J40" s="80"/>
      <c r="K40" s="81"/>
      <c r="L40" s="80"/>
      <c r="M40" s="82"/>
      <c r="O40" s="16"/>
      <c r="P40" s="16"/>
      <c r="Q40" s="16"/>
      <c r="S40" s="60"/>
    </row>
    <row r="41" spans="2:19" s="4" customFormat="1" ht="15" thickBot="1" x14ac:dyDescent="0.4">
      <c r="B41" s="61"/>
      <c r="C41" s="179" t="s">
        <v>8</v>
      </c>
      <c r="D41" s="180"/>
      <c r="E41" s="83">
        <f t="shared" ref="E41:M41" si="7">E39*E40</f>
        <v>0</v>
      </c>
      <c r="F41" s="83">
        <f t="shared" si="7"/>
        <v>0</v>
      </c>
      <c r="G41" s="83">
        <f t="shared" si="7"/>
        <v>0</v>
      </c>
      <c r="H41" s="83">
        <f t="shared" si="7"/>
        <v>0</v>
      </c>
      <c r="I41" s="83">
        <f t="shared" si="7"/>
        <v>0</v>
      </c>
      <c r="J41" s="83">
        <f t="shared" si="7"/>
        <v>0</v>
      </c>
      <c r="K41" s="83">
        <f t="shared" si="7"/>
        <v>0</v>
      </c>
      <c r="L41" s="83">
        <f t="shared" si="7"/>
        <v>0</v>
      </c>
      <c r="M41" s="84">
        <f t="shared" si="7"/>
        <v>0</v>
      </c>
      <c r="O41" s="14"/>
      <c r="P41" s="15"/>
      <c r="Q41" s="14"/>
      <c r="S41" s="60"/>
    </row>
    <row r="42" spans="2:19" s="4" customFormat="1" ht="31.5" customHeight="1" thickBot="1" x14ac:dyDescent="0.4">
      <c r="B42" s="61"/>
      <c r="D42" s="13"/>
      <c r="E42" s="12"/>
      <c r="F42" s="12"/>
      <c r="G42" s="12"/>
      <c r="H42" s="12"/>
      <c r="I42" s="12"/>
      <c r="J42" s="12"/>
      <c r="K42" s="12"/>
      <c r="L42" s="12"/>
      <c r="M42" s="12"/>
      <c r="O42" s="8"/>
      <c r="P42" s="8"/>
      <c r="Q42" s="8"/>
      <c r="R42" s="8"/>
      <c r="S42" s="60"/>
    </row>
    <row r="43" spans="2:19" s="4" customFormat="1" ht="31.5" customHeight="1" thickBot="1" x14ac:dyDescent="0.4">
      <c r="B43" s="61"/>
      <c r="C43" s="162" t="s">
        <v>30</v>
      </c>
      <c r="D43" s="163"/>
      <c r="E43" s="71"/>
      <c r="F43" s="72"/>
      <c r="G43" s="73"/>
      <c r="H43" s="72"/>
      <c r="I43" s="73"/>
      <c r="J43" s="72"/>
      <c r="K43" s="73"/>
      <c r="L43" s="72"/>
      <c r="M43" s="74"/>
      <c r="O43" s="8"/>
      <c r="P43" s="8"/>
      <c r="Q43" s="8"/>
      <c r="R43" s="8"/>
      <c r="S43" s="60"/>
    </row>
    <row r="44" spans="2:19" s="4" customFormat="1" ht="31.5" customHeight="1" thickBot="1" x14ac:dyDescent="0.4">
      <c r="B44" s="61"/>
      <c r="C44" s="138" t="s">
        <v>31</v>
      </c>
      <c r="D44" s="139"/>
      <c r="E44" s="75"/>
      <c r="F44" s="76"/>
      <c r="G44" s="77"/>
      <c r="H44" s="76"/>
      <c r="I44" s="77"/>
      <c r="J44" s="76"/>
      <c r="K44" s="77"/>
      <c r="L44" s="76"/>
      <c r="M44" s="78"/>
      <c r="O44" s="8"/>
      <c r="P44" s="8"/>
      <c r="Q44" s="8"/>
      <c r="R44" s="8"/>
      <c r="S44" s="60"/>
    </row>
    <row r="45" spans="2:19" s="4" customFormat="1" ht="31.5" customHeight="1" thickBot="1" x14ac:dyDescent="0.4">
      <c r="B45" s="61"/>
      <c r="C45" s="179" t="s">
        <v>8</v>
      </c>
      <c r="D45" s="180"/>
      <c r="E45" s="83">
        <f t="shared" ref="E45:M45" si="8">E43*E44</f>
        <v>0</v>
      </c>
      <c r="F45" s="83">
        <f t="shared" si="8"/>
        <v>0</v>
      </c>
      <c r="G45" s="83">
        <f t="shared" si="8"/>
        <v>0</v>
      </c>
      <c r="H45" s="83">
        <f t="shared" si="8"/>
        <v>0</v>
      </c>
      <c r="I45" s="83">
        <f t="shared" si="8"/>
        <v>0</v>
      </c>
      <c r="J45" s="83">
        <f t="shared" si="8"/>
        <v>0</v>
      </c>
      <c r="K45" s="83">
        <f t="shared" si="8"/>
        <v>0</v>
      </c>
      <c r="L45" s="83">
        <f t="shared" si="8"/>
        <v>0</v>
      </c>
      <c r="M45" s="84">
        <f t="shared" si="8"/>
        <v>0</v>
      </c>
      <c r="O45" s="8"/>
      <c r="P45" s="8"/>
      <c r="Q45" s="8"/>
      <c r="R45" s="8"/>
      <c r="S45" s="60"/>
    </row>
    <row r="46" spans="2:19" s="4" customFormat="1" ht="31.5" customHeight="1" thickBot="1" x14ac:dyDescent="0.4">
      <c r="B46" s="61"/>
      <c r="D46" s="13"/>
      <c r="E46" s="12"/>
      <c r="F46" s="12"/>
      <c r="G46" s="12"/>
      <c r="H46" s="12"/>
      <c r="I46" s="12"/>
      <c r="J46" s="12"/>
      <c r="K46" s="12"/>
      <c r="L46" s="12"/>
      <c r="M46" s="12"/>
      <c r="O46" s="8"/>
      <c r="P46" s="8"/>
      <c r="Q46" s="8"/>
      <c r="R46" s="8"/>
      <c r="S46" s="60"/>
    </row>
    <row r="47" spans="2:19" s="4" customFormat="1" ht="15" customHeight="1" x14ac:dyDescent="0.35">
      <c r="B47" s="61"/>
      <c r="C47" s="193" t="s">
        <v>6</v>
      </c>
      <c r="D47" s="194"/>
      <c r="E47" s="85">
        <f>SUM(E41,E45)</f>
        <v>0</v>
      </c>
      <c r="F47" s="85">
        <f>SUM(F41,F45)</f>
        <v>0</v>
      </c>
      <c r="G47" s="85">
        <f t="shared" ref="G47:M47" si="9">SUM(G41,G45)</f>
        <v>0</v>
      </c>
      <c r="H47" s="85">
        <f t="shared" si="9"/>
        <v>0</v>
      </c>
      <c r="I47" s="85">
        <f t="shared" si="9"/>
        <v>0</v>
      </c>
      <c r="J47" s="85">
        <f t="shared" si="9"/>
        <v>0</v>
      </c>
      <c r="K47" s="85">
        <f t="shared" si="9"/>
        <v>0</v>
      </c>
      <c r="L47" s="85">
        <f t="shared" si="9"/>
        <v>0</v>
      </c>
      <c r="M47" s="85">
        <f t="shared" si="9"/>
        <v>0</v>
      </c>
      <c r="O47" s="8"/>
      <c r="P47" s="8"/>
      <c r="Q47" s="8"/>
      <c r="R47" s="8"/>
      <c r="S47" s="60"/>
    </row>
    <row r="48" spans="2:19" s="4" customFormat="1" ht="63.75" customHeight="1" thickBot="1" x14ac:dyDescent="0.4">
      <c r="B48" s="61"/>
      <c r="C48" s="189" t="s">
        <v>37</v>
      </c>
      <c r="D48" s="190"/>
      <c r="E48" s="195">
        <f>E47+F47+G47+H47+I47+J47+K47+L47+M47</f>
        <v>0</v>
      </c>
      <c r="F48" s="195"/>
      <c r="G48" s="195"/>
      <c r="H48" s="195"/>
      <c r="I48" s="195"/>
      <c r="J48" s="195"/>
      <c r="K48" s="195"/>
      <c r="L48" s="195"/>
      <c r="M48" s="196"/>
      <c r="O48" s="8"/>
      <c r="P48" s="8"/>
      <c r="Q48" s="8"/>
      <c r="R48" s="8"/>
      <c r="S48" s="60"/>
    </row>
    <row r="49" spans="2:19" ht="16" customHeight="1" thickBot="1" x14ac:dyDescent="0.4">
      <c r="B49" s="62"/>
      <c r="C49" s="4"/>
      <c r="D49" s="13"/>
      <c r="E49" s="12"/>
      <c r="F49" s="12"/>
      <c r="G49" s="12"/>
      <c r="H49" s="12"/>
      <c r="I49" s="12"/>
      <c r="J49" s="12"/>
      <c r="K49" s="12"/>
      <c r="L49" s="12"/>
      <c r="M49" s="12"/>
      <c r="N49" s="4"/>
      <c r="O49" s="8"/>
      <c r="P49" s="8"/>
      <c r="Q49" s="8"/>
      <c r="R49" s="8"/>
      <c r="S49" s="65"/>
    </row>
    <row r="50" spans="2:19" ht="32.25" customHeight="1" x14ac:dyDescent="0.35">
      <c r="C50" s="171" t="s">
        <v>32</v>
      </c>
      <c r="D50" s="172"/>
      <c r="E50" s="172"/>
      <c r="F50" s="172"/>
      <c r="G50" s="172"/>
      <c r="H50" s="172"/>
      <c r="I50" s="172"/>
      <c r="J50" s="172"/>
      <c r="K50" s="172"/>
      <c r="L50" s="172"/>
      <c r="M50" s="197"/>
      <c r="N50" s="4"/>
      <c r="O50" s="8"/>
      <c r="P50" s="8"/>
      <c r="Q50" s="8"/>
      <c r="R50" s="8"/>
    </row>
    <row r="51" spans="2:19" ht="32.25" customHeight="1" x14ac:dyDescent="0.35">
      <c r="C51" s="185" t="s">
        <v>7</v>
      </c>
      <c r="D51" s="186"/>
      <c r="E51" s="187"/>
      <c r="F51" s="187"/>
      <c r="G51" s="187"/>
      <c r="H51" s="187"/>
      <c r="I51" s="187"/>
      <c r="J51" s="187"/>
      <c r="K51" s="187"/>
      <c r="L51" s="187"/>
      <c r="M51" s="188"/>
      <c r="N51" s="4"/>
      <c r="O51" s="16"/>
      <c r="P51" s="16"/>
      <c r="Q51" s="16"/>
      <c r="R51" s="8"/>
    </row>
    <row r="52" spans="2:19" ht="32.25" customHeight="1" x14ac:dyDescent="0.35">
      <c r="C52" s="185" t="s">
        <v>33</v>
      </c>
      <c r="D52" s="186"/>
      <c r="E52" s="187"/>
      <c r="F52" s="187"/>
      <c r="G52" s="187"/>
      <c r="H52" s="187"/>
      <c r="I52" s="187"/>
      <c r="J52" s="187"/>
      <c r="K52" s="187"/>
      <c r="L52" s="187"/>
      <c r="M52" s="188"/>
      <c r="N52" s="4"/>
      <c r="O52" s="16"/>
      <c r="P52" s="16"/>
      <c r="Q52" s="16"/>
      <c r="R52" s="8"/>
    </row>
    <row r="53" spans="2:19" ht="32.25" customHeight="1" x14ac:dyDescent="0.35">
      <c r="C53" s="185" t="s">
        <v>34</v>
      </c>
      <c r="D53" s="186"/>
      <c r="E53" s="187"/>
      <c r="F53" s="187"/>
      <c r="G53" s="187"/>
      <c r="H53" s="187"/>
      <c r="I53" s="187"/>
      <c r="J53" s="187"/>
      <c r="K53" s="187"/>
      <c r="L53" s="187"/>
      <c r="M53" s="188"/>
      <c r="N53" s="4"/>
      <c r="O53" s="16"/>
      <c r="P53" s="16"/>
      <c r="Q53" s="16"/>
      <c r="R53" s="8"/>
    </row>
    <row r="54" spans="2:19" ht="32.25" customHeight="1" thickBot="1" x14ac:dyDescent="0.4">
      <c r="C54" s="189" t="s">
        <v>5</v>
      </c>
      <c r="D54" s="190"/>
      <c r="E54" s="191">
        <f>E51+E52+E53</f>
        <v>0</v>
      </c>
      <c r="F54" s="191"/>
      <c r="G54" s="191"/>
      <c r="H54" s="191"/>
      <c r="I54" s="191"/>
      <c r="J54" s="191"/>
      <c r="K54" s="191"/>
      <c r="L54" s="191"/>
      <c r="M54" s="192"/>
      <c r="N54" s="4"/>
      <c r="O54" s="14"/>
      <c r="P54" s="15"/>
      <c r="Q54" s="14"/>
      <c r="R54" s="8"/>
    </row>
    <row r="55" spans="2:19" s="5" customFormat="1" ht="32.25" customHeight="1" x14ac:dyDescent="0.35">
      <c r="C55" s="4"/>
      <c r="D55" s="13"/>
      <c r="E55" s="12"/>
      <c r="F55" s="12"/>
      <c r="G55" s="12"/>
      <c r="H55" s="12"/>
      <c r="I55" s="12"/>
      <c r="J55" s="12"/>
      <c r="K55" s="12"/>
      <c r="L55" s="12"/>
      <c r="M55" s="12"/>
      <c r="N55" s="4"/>
      <c r="O55" s="14"/>
      <c r="P55" s="15"/>
      <c r="Q55" s="14"/>
      <c r="R55" s="8"/>
      <c r="S55" s="3"/>
    </row>
    <row r="56" spans="2:19" ht="39.65" customHeight="1" x14ac:dyDescent="0.35">
      <c r="C56" s="181" t="s">
        <v>35</v>
      </c>
      <c r="D56" s="182"/>
      <c r="E56" s="183">
        <f>E32+E48+E54</f>
        <v>0</v>
      </c>
      <c r="F56" s="183"/>
      <c r="G56" s="183"/>
      <c r="H56" s="183"/>
      <c r="I56" s="183"/>
      <c r="J56" s="183"/>
      <c r="K56" s="183"/>
      <c r="L56" s="183"/>
      <c r="M56" s="184"/>
      <c r="N56" s="4"/>
      <c r="O56" s="14"/>
      <c r="P56" s="15"/>
      <c r="Q56" s="14"/>
      <c r="R56" s="8"/>
    </row>
    <row r="57" spans="2:19" ht="32.25" customHeight="1" thickBot="1" x14ac:dyDescent="0.4">
      <c r="C57" s="63"/>
      <c r="D57" s="64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</row>
    <row r="58" spans="2:19" ht="32.25" customHeight="1" x14ac:dyDescent="0.35">
      <c r="C58" s="6"/>
      <c r="D58" s="7"/>
    </row>
    <row r="59" spans="2:19" ht="31.5" customHeight="1" x14ac:dyDescent="0.35"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142"/>
    </row>
    <row r="60" spans="2:19" ht="16.25" customHeight="1" x14ac:dyDescent="0.35"/>
    <row r="61" spans="2:19" ht="33.65" customHeight="1" x14ac:dyDescent="0.35"/>
    <row r="62" spans="2:19" ht="6.65" customHeight="1" x14ac:dyDescent="0.35">
      <c r="C62" s="4"/>
    </row>
    <row r="63" spans="2:19" ht="17.149999999999999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9" ht="17.149999999999999" customHeight="1" x14ac:dyDescent="0.35"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6" ht="15.65" customHeight="1" x14ac:dyDescent="0.35"/>
  </sheetData>
  <sheetProtection selectLockedCells="1"/>
  <mergeCells count="40">
    <mergeCell ref="C51:D51"/>
    <mergeCell ref="E51:M51"/>
    <mergeCell ref="C45:D45"/>
    <mergeCell ref="C47:D47"/>
    <mergeCell ref="C48:D48"/>
    <mergeCell ref="E48:M48"/>
    <mergeCell ref="C50:M50"/>
    <mergeCell ref="C56:D56"/>
    <mergeCell ref="E56:M56"/>
    <mergeCell ref="C52:D52"/>
    <mergeCell ref="E52:M52"/>
    <mergeCell ref="C53:D53"/>
    <mergeCell ref="E53:M53"/>
    <mergeCell ref="C54:D54"/>
    <mergeCell ref="E54:M54"/>
    <mergeCell ref="C43:D43"/>
    <mergeCell ref="C28:D28"/>
    <mergeCell ref="C29:D29"/>
    <mergeCell ref="C31:D31"/>
    <mergeCell ref="E31:M31"/>
    <mergeCell ref="C32:D32"/>
    <mergeCell ref="E32:M32"/>
    <mergeCell ref="C35:R35"/>
    <mergeCell ref="C38:M38"/>
    <mergeCell ref="C39:D39"/>
    <mergeCell ref="C40:D40"/>
    <mergeCell ref="C41:D41"/>
    <mergeCell ref="B23:B26"/>
    <mergeCell ref="C13:D13"/>
    <mergeCell ref="C15:D15"/>
    <mergeCell ref="C16:D16"/>
    <mergeCell ref="C17:D17"/>
    <mergeCell ref="C18:D18"/>
    <mergeCell ref="B19:B22"/>
    <mergeCell ref="C12:D12"/>
    <mergeCell ref="B2:S2"/>
    <mergeCell ref="C4:D4"/>
    <mergeCell ref="E4:M4"/>
    <mergeCell ref="C8:R8"/>
    <mergeCell ref="C11:D11"/>
  </mergeCells>
  <dataValidations count="1">
    <dataValidation type="list" allowBlank="1" showInputMessage="1" showErrorMessage="1" sqref="E14:M14" xr:uid="{00000000-0002-0000-0100-000000000000}">
      <formula1>$Y$12:$Y$14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02690-CAD1-43CD-AF1A-6B8032829524}">
  <dimension ref="A1:Y66"/>
  <sheetViews>
    <sheetView showGridLines="0" topLeftCell="A19" zoomScale="51" zoomScaleNormal="51" zoomScaleSheetLayoutView="55" zoomScalePageLayoutView="70" workbookViewId="0">
      <selection activeCell="R30" sqref="R30"/>
    </sheetView>
  </sheetViews>
  <sheetFormatPr baseColWidth="10" defaultColWidth="10" defaultRowHeight="17.149999999999999" customHeight="1" x14ac:dyDescent="0.35"/>
  <cols>
    <col min="1" max="1" width="2.5" style="3" customWidth="1"/>
    <col min="2" max="2" width="59.33203125" style="3" bestFit="1" customWidth="1"/>
    <col min="3" max="3" width="35.75" style="3" customWidth="1"/>
    <col min="4" max="4" width="41.5" style="3" customWidth="1"/>
    <col min="5" max="5" width="27.33203125" style="3" customWidth="1"/>
    <col min="6" max="13" width="19.83203125" style="3" customWidth="1"/>
    <col min="14" max="14" width="16.9140625" style="3" customWidth="1"/>
    <col min="15" max="15" width="19" style="3" customWidth="1"/>
    <col min="16" max="18" width="15.5" style="3" customWidth="1"/>
    <col min="19" max="19" width="3.08203125" style="3" customWidth="1"/>
    <col min="20" max="24" width="10" style="3"/>
    <col min="25" max="25" width="35.1640625" style="3" hidden="1" customWidth="1"/>
    <col min="26" max="16384" width="10" style="3"/>
  </cols>
  <sheetData>
    <row r="1" spans="1:25" ht="17.149999999999999" customHeight="1" thickBot="1" x14ac:dyDescent="0.4">
      <c r="A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/>
    </row>
    <row r="2" spans="1:25" ht="109.75" customHeight="1" thickBot="1" x14ac:dyDescent="0.4">
      <c r="A2"/>
      <c r="B2" s="150" t="s">
        <v>60</v>
      </c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2"/>
    </row>
    <row r="3" spans="1:25" ht="8.25" customHeight="1" x14ac:dyDescent="0.45">
      <c r="A3"/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9"/>
    </row>
    <row r="4" spans="1:25" ht="23.5" customHeight="1" x14ac:dyDescent="0.45">
      <c r="A4"/>
      <c r="B4" s="50"/>
      <c r="C4" s="153" t="s">
        <v>0</v>
      </c>
      <c r="D4" s="153"/>
      <c r="E4" s="154"/>
      <c r="F4" s="154"/>
      <c r="G4" s="154"/>
      <c r="H4" s="154"/>
      <c r="I4" s="154"/>
      <c r="J4" s="154"/>
      <c r="K4" s="154"/>
      <c r="L4" s="154"/>
      <c r="M4" s="154"/>
      <c r="N4" s="4"/>
      <c r="O4" s="4"/>
      <c r="P4" s="4"/>
      <c r="Q4" s="4"/>
      <c r="R4" s="4"/>
      <c r="S4" s="51"/>
    </row>
    <row r="5" spans="1:25" ht="8.25" customHeight="1" x14ac:dyDescent="0.45">
      <c r="A5" s="2"/>
      <c r="B5" s="52"/>
      <c r="C5" s="53"/>
      <c r="D5" s="53"/>
      <c r="E5" s="53"/>
      <c r="F5" s="53"/>
      <c r="G5" s="53"/>
      <c r="H5" s="53"/>
      <c r="I5" s="53"/>
      <c r="J5" s="54"/>
      <c r="K5" s="54"/>
      <c r="L5" s="54"/>
      <c r="M5" s="4"/>
      <c r="N5" s="4"/>
      <c r="O5" s="4"/>
      <c r="P5" s="4"/>
      <c r="Q5" s="4"/>
      <c r="R5" s="4"/>
      <c r="S5" s="51"/>
    </row>
    <row r="6" spans="1:25" ht="17.149999999999999" customHeight="1" x14ac:dyDescent="0.45">
      <c r="A6" s="2"/>
      <c r="B6" s="52"/>
      <c r="C6" s="55" t="s">
        <v>1</v>
      </c>
      <c r="D6" s="55"/>
      <c r="E6" s="55"/>
      <c r="F6" s="56"/>
      <c r="G6" s="56"/>
      <c r="H6" s="56"/>
      <c r="I6" s="56"/>
      <c r="J6" s="56"/>
      <c r="K6" s="56"/>
      <c r="L6" s="56"/>
      <c r="M6" s="4"/>
      <c r="N6" s="4"/>
      <c r="O6" s="4"/>
      <c r="P6" s="4"/>
      <c r="Q6" s="4"/>
      <c r="R6" s="4"/>
      <c r="S6" s="51"/>
    </row>
    <row r="7" spans="1:25" ht="5.5" customHeight="1" x14ac:dyDescent="0.45">
      <c r="B7" s="58"/>
      <c r="C7" s="57"/>
      <c r="D7" s="57"/>
      <c r="E7" s="57"/>
      <c r="F7" s="57"/>
      <c r="G7" s="57"/>
      <c r="H7" s="57"/>
      <c r="I7" s="57"/>
      <c r="J7" s="57"/>
      <c r="K7" s="57"/>
      <c r="L7" s="57"/>
      <c r="M7" s="4"/>
      <c r="N7" s="4"/>
      <c r="O7" s="4"/>
      <c r="P7" s="4"/>
      <c r="Q7" s="4"/>
      <c r="R7" s="4"/>
      <c r="S7" s="59"/>
    </row>
    <row r="8" spans="1:25" ht="34.5" customHeight="1" x14ac:dyDescent="0.45">
      <c r="B8" s="58"/>
      <c r="C8" s="155" t="s">
        <v>14</v>
      </c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60"/>
    </row>
    <row r="9" spans="1:25" s="4" customFormat="1" ht="6.75" customHeight="1" x14ac:dyDescent="0.35">
      <c r="B9" s="61"/>
      <c r="E9" s="25"/>
      <c r="F9" s="25"/>
      <c r="G9" s="25"/>
      <c r="H9" s="25"/>
      <c r="I9" s="25"/>
      <c r="S9" s="60"/>
    </row>
    <row r="10" spans="1:25" s="4" customFormat="1" ht="30.75" customHeight="1" thickBot="1" x14ac:dyDescent="0.4">
      <c r="B10" s="61"/>
      <c r="E10" s="92" t="s">
        <v>15</v>
      </c>
      <c r="F10" s="93" t="s">
        <v>16</v>
      </c>
      <c r="G10" s="93" t="s">
        <v>17</v>
      </c>
      <c r="H10" s="93" t="s">
        <v>18</v>
      </c>
      <c r="I10" s="93" t="s">
        <v>19</v>
      </c>
      <c r="J10" s="93" t="s">
        <v>20</v>
      </c>
      <c r="K10" s="93" t="s">
        <v>21</v>
      </c>
      <c r="L10" s="93" t="s">
        <v>22</v>
      </c>
      <c r="M10" s="94" t="s">
        <v>23</v>
      </c>
      <c r="S10" s="60"/>
    </row>
    <row r="11" spans="1:25" s="4" customFormat="1" ht="29.25" customHeight="1" x14ac:dyDescent="0.35">
      <c r="B11" s="61"/>
      <c r="C11" s="156" t="s">
        <v>13</v>
      </c>
      <c r="D11" s="156"/>
      <c r="E11" s="67"/>
      <c r="F11" s="68"/>
      <c r="G11" s="67"/>
      <c r="H11" s="68"/>
      <c r="I11" s="67"/>
      <c r="J11" s="68"/>
      <c r="K11" s="67"/>
      <c r="L11" s="68"/>
      <c r="M11" s="67"/>
      <c r="N11" s="46"/>
      <c r="P11" s="45" t="s">
        <v>12</v>
      </c>
      <c r="S11" s="60"/>
    </row>
    <row r="12" spans="1:25" s="4" customFormat="1" ht="29.25" customHeight="1" x14ac:dyDescent="0.35">
      <c r="B12" s="61"/>
      <c r="C12" s="148" t="s">
        <v>24</v>
      </c>
      <c r="D12" s="149"/>
      <c r="E12" s="67"/>
      <c r="F12" s="68"/>
      <c r="G12" s="67"/>
      <c r="H12" s="68"/>
      <c r="I12" s="67"/>
      <c r="J12" s="68"/>
      <c r="K12" s="67"/>
      <c r="L12" s="68"/>
      <c r="M12" s="67"/>
      <c r="N12" s="46"/>
      <c r="P12" s="66"/>
      <c r="S12" s="60"/>
      <c r="Y12" s="109" t="s">
        <v>40</v>
      </c>
    </row>
    <row r="13" spans="1:25" s="4" customFormat="1" ht="29.25" customHeight="1" x14ac:dyDescent="0.35">
      <c r="B13" s="61"/>
      <c r="C13" s="148" t="s">
        <v>25</v>
      </c>
      <c r="D13" s="149"/>
      <c r="E13" s="67"/>
      <c r="F13" s="68"/>
      <c r="G13" s="67"/>
      <c r="H13" s="68"/>
      <c r="I13" s="67"/>
      <c r="J13" s="68"/>
      <c r="K13" s="67"/>
      <c r="L13" s="68"/>
      <c r="M13" s="67"/>
      <c r="N13" s="46"/>
      <c r="P13" s="66"/>
      <c r="S13" s="60"/>
      <c r="Y13" s="109" t="s">
        <v>41</v>
      </c>
    </row>
    <row r="14" spans="1:25" s="4" customFormat="1" ht="29.25" customHeight="1" x14ac:dyDescent="0.35">
      <c r="B14" s="61"/>
      <c r="C14" s="143" t="s">
        <v>43</v>
      </c>
      <c r="D14" s="144"/>
      <c r="E14" s="67"/>
      <c r="F14" s="67"/>
      <c r="G14" s="67"/>
      <c r="H14" s="67"/>
      <c r="I14" s="67"/>
      <c r="J14" s="67"/>
      <c r="K14" s="67"/>
      <c r="L14" s="67"/>
      <c r="M14" s="67"/>
      <c r="N14" s="46"/>
      <c r="P14" s="66"/>
      <c r="S14" s="60"/>
      <c r="Y14" s="109" t="s">
        <v>42</v>
      </c>
    </row>
    <row r="15" spans="1:25" s="4" customFormat="1" ht="29.25" customHeight="1" x14ac:dyDescent="0.35">
      <c r="B15" s="61"/>
      <c r="C15" s="148" t="s">
        <v>26</v>
      </c>
      <c r="D15" s="149"/>
      <c r="E15" s="67"/>
      <c r="F15" s="68"/>
      <c r="G15" s="67"/>
      <c r="H15" s="68"/>
      <c r="I15" s="67"/>
      <c r="J15" s="68"/>
      <c r="K15" s="67"/>
      <c r="L15" s="68"/>
      <c r="M15" s="67"/>
      <c r="N15" s="46"/>
      <c r="P15" s="66"/>
      <c r="S15" s="60"/>
    </row>
    <row r="16" spans="1:25" s="4" customFormat="1" ht="29.25" customHeight="1" x14ac:dyDescent="0.35">
      <c r="B16" s="61"/>
      <c r="C16" s="148" t="s">
        <v>38</v>
      </c>
      <c r="D16" s="149"/>
      <c r="E16" s="67"/>
      <c r="F16" s="68"/>
      <c r="G16" s="67"/>
      <c r="H16" s="68"/>
      <c r="I16" s="67"/>
      <c r="J16" s="68"/>
      <c r="K16" s="67"/>
      <c r="L16" s="68"/>
      <c r="M16" s="67"/>
      <c r="N16" s="46"/>
      <c r="P16" s="66"/>
      <c r="S16" s="60"/>
    </row>
    <row r="17" spans="2:19" s="4" customFormat="1" ht="29.25" customHeight="1" thickBot="1" x14ac:dyDescent="0.4">
      <c r="B17" s="61"/>
      <c r="C17" s="160" t="s">
        <v>27</v>
      </c>
      <c r="D17" s="160"/>
      <c r="E17" s="69"/>
      <c r="F17" s="70"/>
      <c r="G17" s="69"/>
      <c r="H17" s="70"/>
      <c r="I17" s="69"/>
      <c r="J17" s="70"/>
      <c r="K17" s="69"/>
      <c r="L17" s="70"/>
      <c r="M17" s="69"/>
      <c r="N17" s="44"/>
      <c r="P17" s="43" t="e">
        <f>AVERAGE(E17:M17)</f>
        <v>#DIV/0!</v>
      </c>
      <c r="S17" s="60"/>
    </row>
    <row r="18" spans="2:19" s="4" customFormat="1" ht="67" customHeight="1" thickBot="1" x14ac:dyDescent="0.4">
      <c r="B18" s="61"/>
      <c r="C18" s="161"/>
      <c r="D18" s="161"/>
      <c r="E18" s="42"/>
      <c r="F18" s="42"/>
      <c r="G18" s="42"/>
      <c r="H18" s="42"/>
      <c r="I18" s="42"/>
      <c r="J18" s="41"/>
      <c r="K18" s="40"/>
      <c r="L18" s="40"/>
      <c r="M18" s="40"/>
      <c r="N18" s="40"/>
      <c r="S18" s="60"/>
    </row>
    <row r="19" spans="2:19" s="4" customFormat="1" ht="34.5" customHeight="1" x14ac:dyDescent="0.35">
      <c r="B19" s="157" t="s">
        <v>61</v>
      </c>
      <c r="C19" s="100" t="s">
        <v>45</v>
      </c>
      <c r="D19" s="101"/>
      <c r="E19" s="102"/>
      <c r="F19" s="101"/>
      <c r="G19" s="102"/>
      <c r="H19" s="101"/>
      <c r="I19" s="102"/>
      <c r="J19" s="101"/>
      <c r="K19" s="102"/>
      <c r="L19" s="103"/>
      <c r="M19" s="38"/>
      <c r="N19" s="39" t="s">
        <v>11</v>
      </c>
      <c r="O19" s="11" t="s">
        <v>4</v>
      </c>
      <c r="P19" s="10" t="s">
        <v>3</v>
      </c>
      <c r="Q19" s="9" t="s">
        <v>2</v>
      </c>
      <c r="R19" s="60"/>
    </row>
    <row r="20" spans="2:19" s="4" customFormat="1" ht="34.5" customHeight="1" thickBot="1" x14ac:dyDescent="0.4">
      <c r="B20" s="158"/>
      <c r="C20" s="37" t="s">
        <v>46</v>
      </c>
      <c r="D20" s="96">
        <f t="shared" ref="D20:L20" si="0">E17*D19</f>
        <v>0</v>
      </c>
      <c r="E20" s="97">
        <f t="shared" si="0"/>
        <v>0</v>
      </c>
      <c r="F20" s="96">
        <f t="shared" si="0"/>
        <v>0</v>
      </c>
      <c r="G20" s="97">
        <f t="shared" si="0"/>
        <v>0</v>
      </c>
      <c r="H20" s="96">
        <f t="shared" si="0"/>
        <v>0</v>
      </c>
      <c r="I20" s="97">
        <f t="shared" si="0"/>
        <v>0</v>
      </c>
      <c r="J20" s="96">
        <f t="shared" si="0"/>
        <v>0</v>
      </c>
      <c r="K20" s="97">
        <f t="shared" si="0"/>
        <v>0</v>
      </c>
      <c r="L20" s="98">
        <f t="shared" si="0"/>
        <v>0</v>
      </c>
      <c r="M20" s="34"/>
      <c r="N20" s="95"/>
      <c r="O20" s="33">
        <f>SUM(D20:L20)-(SUM(D20:L20))*N20</f>
        <v>0</v>
      </c>
      <c r="P20" s="32"/>
      <c r="Q20" s="31">
        <f>O20+O20*P20</f>
        <v>0</v>
      </c>
      <c r="R20" s="60"/>
    </row>
    <row r="21" spans="2:19" s="4" customFormat="1" ht="34.5" customHeight="1" thickBot="1" x14ac:dyDescent="0.4">
      <c r="B21" s="158"/>
      <c r="C21" s="100" t="s">
        <v>45</v>
      </c>
      <c r="D21" s="86"/>
      <c r="E21" s="89"/>
      <c r="F21" s="86"/>
      <c r="G21" s="89"/>
      <c r="H21" s="86"/>
      <c r="I21" s="89"/>
      <c r="J21" s="86"/>
      <c r="K21" s="89"/>
      <c r="L21" s="87"/>
      <c r="M21" s="38"/>
      <c r="N21" s="95"/>
      <c r="O21" s="11" t="s">
        <v>4</v>
      </c>
      <c r="P21" s="10" t="s">
        <v>3</v>
      </c>
      <c r="Q21" s="9" t="s">
        <v>2</v>
      </c>
      <c r="R21" s="60"/>
    </row>
    <row r="22" spans="2:19" s="4" customFormat="1" ht="34.5" customHeight="1" thickBot="1" x14ac:dyDescent="0.4">
      <c r="B22" s="158"/>
      <c r="C22" s="37" t="s">
        <v>46</v>
      </c>
      <c r="D22" s="36">
        <f t="shared" ref="D22:L22" si="1">E17*D21</f>
        <v>0</v>
      </c>
      <c r="E22" s="99">
        <f t="shared" si="1"/>
        <v>0</v>
      </c>
      <c r="F22" s="36">
        <f t="shared" si="1"/>
        <v>0</v>
      </c>
      <c r="G22" s="99">
        <f t="shared" si="1"/>
        <v>0</v>
      </c>
      <c r="H22" s="36">
        <f t="shared" si="1"/>
        <v>0</v>
      </c>
      <c r="I22" s="99">
        <f t="shared" si="1"/>
        <v>0</v>
      </c>
      <c r="J22" s="36">
        <f t="shared" si="1"/>
        <v>0</v>
      </c>
      <c r="K22" s="99">
        <f t="shared" si="1"/>
        <v>0</v>
      </c>
      <c r="L22" s="35">
        <f t="shared" si="1"/>
        <v>0</v>
      </c>
      <c r="M22" s="34"/>
      <c r="N22" s="95"/>
      <c r="O22" s="33">
        <f>SUM(D22:L22)-(SUM(D22:L22))*N22</f>
        <v>0</v>
      </c>
      <c r="P22" s="32"/>
      <c r="Q22" s="31">
        <f>O22+O22*P22</f>
        <v>0</v>
      </c>
      <c r="R22" s="60"/>
    </row>
    <row r="23" spans="2:19" s="4" customFormat="1" ht="36" customHeight="1" thickBot="1" x14ac:dyDescent="0.4">
      <c r="B23" s="157" t="s">
        <v>62</v>
      </c>
      <c r="C23" s="100" t="s">
        <v>45</v>
      </c>
      <c r="D23" s="86"/>
      <c r="E23" s="89"/>
      <c r="F23" s="86"/>
      <c r="G23" s="89"/>
      <c r="H23" s="86"/>
      <c r="I23" s="89"/>
      <c r="J23" s="86"/>
      <c r="K23" s="89"/>
      <c r="L23" s="87"/>
      <c r="M23" s="38"/>
      <c r="N23" s="95"/>
      <c r="O23" s="11" t="s">
        <v>4</v>
      </c>
      <c r="P23" s="10" t="s">
        <v>3</v>
      </c>
      <c r="Q23" s="9" t="s">
        <v>2</v>
      </c>
      <c r="R23" s="60"/>
    </row>
    <row r="24" spans="2:19" s="4" customFormat="1" ht="34" customHeight="1" thickBot="1" x14ac:dyDescent="0.4">
      <c r="B24" s="158"/>
      <c r="C24" s="37" t="s">
        <v>46</v>
      </c>
      <c r="D24" s="36">
        <f t="shared" ref="D24:L24" si="2">E17*D23</f>
        <v>0</v>
      </c>
      <c r="E24" s="36">
        <f t="shared" si="2"/>
        <v>0</v>
      </c>
      <c r="F24" s="36">
        <f t="shared" si="2"/>
        <v>0</v>
      </c>
      <c r="G24" s="36">
        <f t="shared" si="2"/>
        <v>0</v>
      </c>
      <c r="H24" s="36">
        <f t="shared" si="2"/>
        <v>0</v>
      </c>
      <c r="I24" s="36">
        <f t="shared" si="2"/>
        <v>0</v>
      </c>
      <c r="J24" s="36">
        <f t="shared" si="2"/>
        <v>0</v>
      </c>
      <c r="K24" s="36">
        <f t="shared" si="2"/>
        <v>0</v>
      </c>
      <c r="L24" s="36">
        <f t="shared" si="2"/>
        <v>0</v>
      </c>
      <c r="M24" s="34"/>
      <c r="N24" s="95"/>
      <c r="O24" s="33">
        <f>SUM(D24:L24)-(SUM(D24:L24))*N24</f>
        <v>0</v>
      </c>
      <c r="P24" s="32"/>
      <c r="Q24" s="31">
        <f>O24+O24*P24</f>
        <v>0</v>
      </c>
      <c r="R24" s="60"/>
    </row>
    <row r="25" spans="2:19" s="4" customFormat="1" ht="34" customHeight="1" thickBot="1" x14ac:dyDescent="0.4">
      <c r="B25" s="158"/>
      <c r="C25" s="100" t="s">
        <v>45</v>
      </c>
      <c r="D25" s="86"/>
      <c r="E25" s="86"/>
      <c r="F25" s="86"/>
      <c r="G25" s="86"/>
      <c r="H25" s="86"/>
      <c r="I25" s="86"/>
      <c r="J25" s="86"/>
      <c r="K25" s="86"/>
      <c r="L25" s="86"/>
      <c r="M25" s="34"/>
      <c r="N25" s="95"/>
      <c r="O25" s="11" t="s">
        <v>4</v>
      </c>
      <c r="P25" s="10" t="s">
        <v>3</v>
      </c>
      <c r="Q25" s="9" t="s">
        <v>2</v>
      </c>
      <c r="R25" s="60"/>
    </row>
    <row r="26" spans="2:19" s="4" customFormat="1" ht="34" customHeight="1" thickBot="1" x14ac:dyDescent="0.4">
      <c r="B26" s="159"/>
      <c r="C26" s="37" t="s">
        <v>46</v>
      </c>
      <c r="D26" s="36">
        <f t="shared" ref="D26:L26" si="3">E17*D25</f>
        <v>0</v>
      </c>
      <c r="E26" s="36">
        <f t="shared" si="3"/>
        <v>0</v>
      </c>
      <c r="F26" s="36">
        <f t="shared" si="3"/>
        <v>0</v>
      </c>
      <c r="G26" s="36">
        <f t="shared" si="3"/>
        <v>0</v>
      </c>
      <c r="H26" s="36">
        <f t="shared" si="3"/>
        <v>0</v>
      </c>
      <c r="I26" s="36">
        <f t="shared" si="3"/>
        <v>0</v>
      </c>
      <c r="J26" s="36">
        <f t="shared" si="3"/>
        <v>0</v>
      </c>
      <c r="K26" s="36">
        <f t="shared" si="3"/>
        <v>0</v>
      </c>
      <c r="L26" s="36">
        <f t="shared" si="3"/>
        <v>0</v>
      </c>
      <c r="M26" s="34"/>
      <c r="N26" s="95"/>
      <c r="O26" s="33">
        <f>SUM(D26:L26)-(SUM(D26:L26))*N26</f>
        <v>0</v>
      </c>
      <c r="P26" s="32"/>
      <c r="Q26" s="31">
        <f>O26+O26*P26</f>
        <v>0</v>
      </c>
      <c r="R26" s="60"/>
    </row>
    <row r="27" spans="2:19" s="4" customFormat="1" ht="81" customHeight="1" thickBot="1" x14ac:dyDescent="0.4">
      <c r="B27" s="61"/>
      <c r="C27" s="110"/>
      <c r="D27" s="30"/>
      <c r="E27" s="30"/>
      <c r="F27" s="90"/>
      <c r="G27" s="30"/>
      <c r="H27" s="90"/>
      <c r="I27" s="30"/>
      <c r="J27" s="90"/>
      <c r="K27" s="30"/>
      <c r="L27" s="90"/>
      <c r="M27" s="30"/>
      <c r="N27" s="30"/>
      <c r="Q27" s="29"/>
      <c r="S27" s="60"/>
    </row>
    <row r="28" spans="2:19" s="4" customFormat="1" ht="19.5" customHeight="1" thickBot="1" x14ac:dyDescent="0.4">
      <c r="B28" s="61"/>
      <c r="C28" s="164" t="s">
        <v>39</v>
      </c>
      <c r="D28" s="165"/>
      <c r="E28" s="91">
        <f>D19+D21+D23+D25</f>
        <v>0</v>
      </c>
      <c r="F28" s="91">
        <f t="shared" ref="F28:M29" si="4">E19+E21+E23+E25</f>
        <v>0</v>
      </c>
      <c r="G28" s="91">
        <f t="shared" si="4"/>
        <v>0</v>
      </c>
      <c r="H28" s="91">
        <f t="shared" si="4"/>
        <v>0</v>
      </c>
      <c r="I28" s="91">
        <f t="shared" si="4"/>
        <v>0</v>
      </c>
      <c r="J28" s="91">
        <f t="shared" si="4"/>
        <v>0</v>
      </c>
      <c r="K28" s="91">
        <f t="shared" si="4"/>
        <v>0</v>
      </c>
      <c r="L28" s="91">
        <f t="shared" si="4"/>
        <v>0</v>
      </c>
      <c r="M28" s="91">
        <f t="shared" si="4"/>
        <v>0</v>
      </c>
      <c r="N28" s="17"/>
      <c r="O28" s="28"/>
      <c r="P28" s="104" t="s">
        <v>4</v>
      </c>
      <c r="Q28" s="105" t="s">
        <v>3</v>
      </c>
      <c r="R28" s="106" t="s">
        <v>2</v>
      </c>
      <c r="S28" s="60"/>
    </row>
    <row r="29" spans="2:19" s="4" customFormat="1" ht="37.75" customHeight="1" thickBot="1" x14ac:dyDescent="0.4">
      <c r="B29" s="61"/>
      <c r="C29" s="164" t="s">
        <v>10</v>
      </c>
      <c r="D29" s="165"/>
      <c r="E29" s="88">
        <f>D20+D22+D24+D26</f>
        <v>0</v>
      </c>
      <c r="F29" s="88">
        <f t="shared" si="4"/>
        <v>0</v>
      </c>
      <c r="G29" s="88">
        <f t="shared" si="4"/>
        <v>0</v>
      </c>
      <c r="H29" s="88">
        <f t="shared" si="4"/>
        <v>0</v>
      </c>
      <c r="I29" s="88">
        <f t="shared" si="4"/>
        <v>0</v>
      </c>
      <c r="J29" s="88">
        <f t="shared" si="4"/>
        <v>0</v>
      </c>
      <c r="K29" s="88">
        <f t="shared" si="4"/>
        <v>0</v>
      </c>
      <c r="L29" s="88">
        <f t="shared" si="4"/>
        <v>0</v>
      </c>
      <c r="M29" s="88">
        <f t="shared" si="4"/>
        <v>0</v>
      </c>
      <c r="N29" s="17"/>
      <c r="O29" s="27"/>
      <c r="P29" s="107">
        <f>O20+O22+O24+O26</f>
        <v>0</v>
      </c>
      <c r="Q29" s="108">
        <v>0</v>
      </c>
      <c r="R29" s="107">
        <f>Q20+Q22+Q24+Q26</f>
        <v>0</v>
      </c>
      <c r="S29" s="60"/>
    </row>
    <row r="30" spans="2:19" s="4" customFormat="1" ht="26.25" customHeight="1" thickBot="1" x14ac:dyDescent="0.4">
      <c r="B30" s="61"/>
      <c r="D30" s="26"/>
      <c r="E30" s="26"/>
      <c r="F30" s="25"/>
      <c r="G30" s="25"/>
      <c r="H30" s="25"/>
      <c r="I30" s="25"/>
      <c r="S30" s="60"/>
    </row>
    <row r="31" spans="2:19" s="4" customFormat="1" ht="34" customHeight="1" thickBot="1" x14ac:dyDescent="0.4">
      <c r="B31" s="61"/>
      <c r="C31" s="166" t="s">
        <v>28</v>
      </c>
      <c r="D31" s="167"/>
      <c r="E31" s="168">
        <f>P29</f>
        <v>0</v>
      </c>
      <c r="F31" s="169"/>
      <c r="G31" s="169"/>
      <c r="H31" s="169"/>
      <c r="I31" s="169"/>
      <c r="J31" s="169"/>
      <c r="K31" s="169"/>
      <c r="L31" s="169"/>
      <c r="M31" s="170"/>
      <c r="S31" s="60"/>
    </row>
    <row r="32" spans="2:19" s="4" customFormat="1" ht="34" customHeight="1" thickBot="1" x14ac:dyDescent="0.4">
      <c r="B32" s="61"/>
      <c r="C32" s="166" t="s">
        <v>29</v>
      </c>
      <c r="D32" s="167"/>
      <c r="E32" s="168">
        <f>R29</f>
        <v>0</v>
      </c>
      <c r="F32" s="169"/>
      <c r="G32" s="169"/>
      <c r="H32" s="169"/>
      <c r="I32" s="169"/>
      <c r="J32" s="169"/>
      <c r="K32" s="169"/>
      <c r="L32" s="169"/>
      <c r="M32" s="170"/>
      <c r="S32" s="60"/>
    </row>
    <row r="33" spans="2:19" s="4" customFormat="1" ht="34" customHeight="1" thickBot="1" x14ac:dyDescent="0.4">
      <c r="B33" s="61"/>
      <c r="D33" s="26"/>
      <c r="E33" s="26"/>
      <c r="F33" s="25"/>
      <c r="G33" s="25"/>
      <c r="H33" s="25"/>
      <c r="I33" s="25"/>
      <c r="S33" s="60"/>
    </row>
    <row r="34" spans="2:19" s="4" customFormat="1" ht="28.5" x14ac:dyDescent="0.35">
      <c r="B34" s="61"/>
      <c r="C34" s="22"/>
      <c r="D34" s="24"/>
      <c r="E34" s="24"/>
      <c r="F34" s="23"/>
      <c r="G34" s="23"/>
      <c r="H34" s="23"/>
      <c r="I34" s="23"/>
      <c r="J34" s="22"/>
      <c r="K34" s="22"/>
      <c r="L34" s="22"/>
      <c r="M34" s="22"/>
      <c r="N34" s="22"/>
      <c r="O34" s="22"/>
      <c r="P34" s="22"/>
      <c r="S34" s="60"/>
    </row>
    <row r="35" spans="2:19" s="4" customFormat="1" ht="62.4" customHeight="1" x14ac:dyDescent="0.35">
      <c r="B35" s="61"/>
      <c r="C35" s="155" t="s">
        <v>44</v>
      </c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60"/>
    </row>
    <row r="36" spans="2:19" s="4" customFormat="1" ht="31.5" customHeight="1" x14ac:dyDescent="0.35">
      <c r="B36" s="61"/>
      <c r="D36" s="21"/>
      <c r="E36" s="21"/>
      <c r="F36" s="18"/>
      <c r="G36" s="18"/>
      <c r="H36" s="18"/>
      <c r="I36" s="18"/>
      <c r="J36" s="20"/>
      <c r="K36" s="19"/>
      <c r="L36" s="19"/>
      <c r="M36" s="18"/>
      <c r="N36" s="18"/>
      <c r="O36" s="18"/>
      <c r="P36" s="18"/>
      <c r="Q36" s="18"/>
      <c r="S36" s="60"/>
    </row>
    <row r="37" spans="2:19" s="4" customFormat="1" ht="31.5" customHeight="1" thickBot="1" x14ac:dyDescent="0.4">
      <c r="B37" s="61"/>
      <c r="E37" s="92" t="str">
        <f t="shared" ref="E37:M37" si="5">E10</f>
        <v>Profil 1</v>
      </c>
      <c r="F37" s="93" t="str">
        <f t="shared" si="5"/>
        <v>Profil 2</v>
      </c>
      <c r="G37" s="93" t="str">
        <f t="shared" si="5"/>
        <v>Profil 3</v>
      </c>
      <c r="H37" s="93" t="str">
        <f t="shared" si="5"/>
        <v>Profil 4</v>
      </c>
      <c r="I37" s="93" t="str">
        <f t="shared" si="5"/>
        <v>Profil 5</v>
      </c>
      <c r="J37" s="93" t="str">
        <f t="shared" si="5"/>
        <v>Profil 6</v>
      </c>
      <c r="K37" s="93" t="str">
        <f t="shared" si="5"/>
        <v>Profil 7</v>
      </c>
      <c r="L37" s="93" t="str">
        <f t="shared" si="5"/>
        <v>(…)</v>
      </c>
      <c r="M37" s="94" t="str">
        <f t="shared" si="5"/>
        <v>Profil N</v>
      </c>
      <c r="S37" s="60"/>
    </row>
    <row r="38" spans="2:19" s="4" customFormat="1" ht="12.75" customHeight="1" thickBot="1" x14ac:dyDescent="0.4">
      <c r="B38" s="61"/>
      <c r="C38" s="171" t="s">
        <v>36</v>
      </c>
      <c r="D38" s="172"/>
      <c r="E38" s="173"/>
      <c r="F38" s="173"/>
      <c r="G38" s="173"/>
      <c r="H38" s="173"/>
      <c r="I38" s="173"/>
      <c r="J38" s="173"/>
      <c r="K38" s="173"/>
      <c r="L38" s="173"/>
      <c r="M38" s="174"/>
      <c r="S38" s="60"/>
    </row>
    <row r="39" spans="2:19" s="4" customFormat="1" ht="31.5" customHeight="1" x14ac:dyDescent="0.35">
      <c r="B39" s="61"/>
      <c r="C39" s="175" t="s">
        <v>47</v>
      </c>
      <c r="D39" s="176"/>
      <c r="E39" s="71"/>
      <c r="F39" s="72"/>
      <c r="G39" s="73"/>
      <c r="H39" s="72"/>
      <c r="I39" s="73"/>
      <c r="J39" s="72"/>
      <c r="K39" s="73"/>
      <c r="L39" s="72"/>
      <c r="M39" s="74"/>
      <c r="O39" s="8"/>
      <c r="P39" s="8"/>
      <c r="Q39" s="8"/>
      <c r="S39" s="60"/>
    </row>
    <row r="40" spans="2:19" s="4" customFormat="1" ht="45.25" customHeight="1" x14ac:dyDescent="0.35">
      <c r="B40" s="61"/>
      <c r="C40" s="177" t="s">
        <v>9</v>
      </c>
      <c r="D40" s="178"/>
      <c r="E40" s="79"/>
      <c r="F40" s="80"/>
      <c r="G40" s="81"/>
      <c r="H40" s="80"/>
      <c r="I40" s="81"/>
      <c r="J40" s="80"/>
      <c r="K40" s="81"/>
      <c r="L40" s="80"/>
      <c r="M40" s="82"/>
      <c r="O40" s="16"/>
      <c r="P40" s="16"/>
      <c r="Q40" s="16"/>
      <c r="S40" s="60"/>
    </row>
    <row r="41" spans="2:19" s="4" customFormat="1" ht="15" thickBot="1" x14ac:dyDescent="0.4">
      <c r="B41" s="61"/>
      <c r="C41" s="179" t="s">
        <v>8</v>
      </c>
      <c r="D41" s="180"/>
      <c r="E41" s="83">
        <f t="shared" ref="E41:M41" si="6">E39*E40</f>
        <v>0</v>
      </c>
      <c r="F41" s="83">
        <f t="shared" si="6"/>
        <v>0</v>
      </c>
      <c r="G41" s="83">
        <f t="shared" si="6"/>
        <v>0</v>
      </c>
      <c r="H41" s="83">
        <f t="shared" si="6"/>
        <v>0</v>
      </c>
      <c r="I41" s="83">
        <f t="shared" si="6"/>
        <v>0</v>
      </c>
      <c r="J41" s="83">
        <f t="shared" si="6"/>
        <v>0</v>
      </c>
      <c r="K41" s="83">
        <f t="shared" si="6"/>
        <v>0</v>
      </c>
      <c r="L41" s="83">
        <f t="shared" si="6"/>
        <v>0</v>
      </c>
      <c r="M41" s="84">
        <f t="shared" si="6"/>
        <v>0</v>
      </c>
      <c r="O41" s="14"/>
      <c r="P41" s="15"/>
      <c r="Q41" s="14"/>
      <c r="S41" s="60"/>
    </row>
    <row r="42" spans="2:19" s="4" customFormat="1" ht="31.5" customHeight="1" thickBot="1" x14ac:dyDescent="0.4">
      <c r="B42" s="61"/>
      <c r="D42" s="13"/>
      <c r="E42" s="12"/>
      <c r="F42" s="12"/>
      <c r="G42" s="12"/>
      <c r="H42" s="12"/>
      <c r="I42" s="12"/>
      <c r="J42" s="12"/>
      <c r="K42" s="12"/>
      <c r="L42" s="12"/>
      <c r="M42" s="12"/>
      <c r="O42" s="8"/>
      <c r="P42" s="8"/>
      <c r="Q42" s="8"/>
      <c r="R42" s="8"/>
      <c r="S42" s="60"/>
    </row>
    <row r="43" spans="2:19" s="4" customFormat="1" ht="31.5" customHeight="1" thickBot="1" x14ac:dyDescent="0.4">
      <c r="B43" s="61"/>
      <c r="C43" s="162" t="s">
        <v>30</v>
      </c>
      <c r="D43" s="163"/>
      <c r="E43" s="71"/>
      <c r="F43" s="72"/>
      <c r="G43" s="73"/>
      <c r="H43" s="72"/>
      <c r="I43" s="73"/>
      <c r="J43" s="72"/>
      <c r="K43" s="73"/>
      <c r="L43" s="72"/>
      <c r="M43" s="74"/>
      <c r="O43" s="8"/>
      <c r="P43" s="8"/>
      <c r="Q43" s="8"/>
      <c r="R43" s="8"/>
      <c r="S43" s="60"/>
    </row>
    <row r="44" spans="2:19" s="4" customFormat="1" ht="31.5" customHeight="1" thickBot="1" x14ac:dyDescent="0.4">
      <c r="B44" s="61"/>
      <c r="C44" s="145" t="s">
        <v>31</v>
      </c>
      <c r="D44" s="146"/>
      <c r="E44" s="75"/>
      <c r="F44" s="76"/>
      <c r="G44" s="77"/>
      <c r="H44" s="76"/>
      <c r="I44" s="77"/>
      <c r="J44" s="76"/>
      <c r="K44" s="77"/>
      <c r="L44" s="76"/>
      <c r="M44" s="78"/>
      <c r="O44" s="8"/>
      <c r="P44" s="8"/>
      <c r="Q44" s="8"/>
      <c r="R44" s="8"/>
      <c r="S44" s="60"/>
    </row>
    <row r="45" spans="2:19" s="4" customFormat="1" ht="31.5" customHeight="1" thickBot="1" x14ac:dyDescent="0.4">
      <c r="B45" s="61"/>
      <c r="C45" s="179" t="s">
        <v>8</v>
      </c>
      <c r="D45" s="180"/>
      <c r="E45" s="83">
        <f t="shared" ref="E45:M45" si="7">E43*E44</f>
        <v>0</v>
      </c>
      <c r="F45" s="83">
        <f t="shared" si="7"/>
        <v>0</v>
      </c>
      <c r="G45" s="83">
        <f t="shared" si="7"/>
        <v>0</v>
      </c>
      <c r="H45" s="83">
        <f t="shared" si="7"/>
        <v>0</v>
      </c>
      <c r="I45" s="83">
        <f t="shared" si="7"/>
        <v>0</v>
      </c>
      <c r="J45" s="83">
        <f t="shared" si="7"/>
        <v>0</v>
      </c>
      <c r="K45" s="83">
        <f t="shared" si="7"/>
        <v>0</v>
      </c>
      <c r="L45" s="83">
        <f t="shared" si="7"/>
        <v>0</v>
      </c>
      <c r="M45" s="84">
        <f t="shared" si="7"/>
        <v>0</v>
      </c>
      <c r="O45" s="8"/>
      <c r="P45" s="8"/>
      <c r="Q45" s="8"/>
      <c r="R45" s="8"/>
      <c r="S45" s="60"/>
    </row>
    <row r="46" spans="2:19" s="4" customFormat="1" ht="31.5" customHeight="1" thickBot="1" x14ac:dyDescent="0.4">
      <c r="B46" s="61"/>
      <c r="D46" s="13"/>
      <c r="E46" s="12"/>
      <c r="F46" s="12"/>
      <c r="G46" s="12"/>
      <c r="H46" s="12"/>
      <c r="I46" s="12"/>
      <c r="J46" s="12"/>
      <c r="K46" s="12"/>
      <c r="L46" s="12"/>
      <c r="M46" s="12"/>
      <c r="O46" s="8"/>
      <c r="P46" s="8"/>
      <c r="Q46" s="8"/>
      <c r="R46" s="8"/>
      <c r="S46" s="60"/>
    </row>
    <row r="47" spans="2:19" s="4" customFormat="1" ht="15" customHeight="1" x14ac:dyDescent="0.35">
      <c r="B47" s="61"/>
      <c r="C47" s="193" t="s">
        <v>6</v>
      </c>
      <c r="D47" s="194"/>
      <c r="E47" s="85">
        <f>SUM(E41,E45)</f>
        <v>0</v>
      </c>
      <c r="F47" s="85">
        <f>SUM(F41,F45)</f>
        <v>0</v>
      </c>
      <c r="G47" s="85">
        <f t="shared" ref="G47:M47" si="8">SUM(G41,G45)</f>
        <v>0</v>
      </c>
      <c r="H47" s="85">
        <f t="shared" si="8"/>
        <v>0</v>
      </c>
      <c r="I47" s="85">
        <f t="shared" si="8"/>
        <v>0</v>
      </c>
      <c r="J47" s="85">
        <f t="shared" si="8"/>
        <v>0</v>
      </c>
      <c r="K47" s="85">
        <f t="shared" si="8"/>
        <v>0</v>
      </c>
      <c r="L47" s="85">
        <f t="shared" si="8"/>
        <v>0</v>
      </c>
      <c r="M47" s="85">
        <f t="shared" si="8"/>
        <v>0</v>
      </c>
      <c r="O47" s="8"/>
      <c r="P47" s="8"/>
      <c r="Q47" s="8"/>
      <c r="R47" s="8"/>
      <c r="S47" s="60"/>
    </row>
    <row r="48" spans="2:19" s="4" customFormat="1" ht="63.75" customHeight="1" thickBot="1" x14ac:dyDescent="0.4">
      <c r="B48" s="61"/>
      <c r="C48" s="189" t="s">
        <v>37</v>
      </c>
      <c r="D48" s="190"/>
      <c r="E48" s="195">
        <f>E47+F47+G47+H47+I47+J47+K47+L47+M47</f>
        <v>0</v>
      </c>
      <c r="F48" s="195"/>
      <c r="G48" s="195"/>
      <c r="H48" s="195"/>
      <c r="I48" s="195"/>
      <c r="J48" s="195"/>
      <c r="K48" s="195"/>
      <c r="L48" s="195"/>
      <c r="M48" s="196"/>
      <c r="O48" s="8"/>
      <c r="P48" s="8"/>
      <c r="Q48" s="8"/>
      <c r="R48" s="8"/>
      <c r="S48" s="60"/>
    </row>
    <row r="49" spans="2:19" ht="16" customHeight="1" thickBot="1" x14ac:dyDescent="0.4">
      <c r="B49" s="62"/>
      <c r="C49" s="4"/>
      <c r="D49" s="13"/>
      <c r="E49" s="12"/>
      <c r="F49" s="12"/>
      <c r="G49" s="12"/>
      <c r="H49" s="12"/>
      <c r="I49" s="12"/>
      <c r="J49" s="12"/>
      <c r="K49" s="12"/>
      <c r="L49" s="12"/>
      <c r="M49" s="12"/>
      <c r="N49" s="4"/>
      <c r="O49" s="8"/>
      <c r="P49" s="8"/>
      <c r="Q49" s="8"/>
      <c r="R49" s="8"/>
      <c r="S49" s="65"/>
    </row>
    <row r="50" spans="2:19" ht="32.25" customHeight="1" x14ac:dyDescent="0.35">
      <c r="C50" s="171" t="s">
        <v>32</v>
      </c>
      <c r="D50" s="172"/>
      <c r="E50" s="172"/>
      <c r="F50" s="172"/>
      <c r="G50" s="172"/>
      <c r="H50" s="172"/>
      <c r="I50" s="172"/>
      <c r="J50" s="172"/>
      <c r="K50" s="172"/>
      <c r="L50" s="172"/>
      <c r="M50" s="197"/>
      <c r="N50" s="4"/>
      <c r="O50" s="8"/>
      <c r="P50" s="8"/>
      <c r="Q50" s="8"/>
      <c r="R50" s="8"/>
    </row>
    <row r="51" spans="2:19" ht="32.25" customHeight="1" x14ac:dyDescent="0.35">
      <c r="C51" s="185" t="s">
        <v>7</v>
      </c>
      <c r="D51" s="186"/>
      <c r="E51" s="187"/>
      <c r="F51" s="187"/>
      <c r="G51" s="187"/>
      <c r="H51" s="187"/>
      <c r="I51" s="187"/>
      <c r="J51" s="187"/>
      <c r="K51" s="187"/>
      <c r="L51" s="187"/>
      <c r="M51" s="188"/>
      <c r="N51" s="4"/>
      <c r="O51" s="16"/>
      <c r="P51" s="16"/>
      <c r="Q51" s="16"/>
      <c r="R51" s="8"/>
    </row>
    <row r="52" spans="2:19" ht="32.25" customHeight="1" x14ac:dyDescent="0.35">
      <c r="C52" s="185" t="s">
        <v>33</v>
      </c>
      <c r="D52" s="186"/>
      <c r="E52" s="187"/>
      <c r="F52" s="187"/>
      <c r="G52" s="187"/>
      <c r="H52" s="187"/>
      <c r="I52" s="187"/>
      <c r="J52" s="187"/>
      <c r="K52" s="187"/>
      <c r="L52" s="187"/>
      <c r="M52" s="188"/>
      <c r="N52" s="4"/>
      <c r="O52" s="16"/>
      <c r="P52" s="16"/>
      <c r="Q52" s="16"/>
      <c r="R52" s="8"/>
    </row>
    <row r="53" spans="2:19" ht="32.25" customHeight="1" x14ac:dyDescent="0.35">
      <c r="C53" s="185" t="s">
        <v>34</v>
      </c>
      <c r="D53" s="186"/>
      <c r="E53" s="187"/>
      <c r="F53" s="187"/>
      <c r="G53" s="187"/>
      <c r="H53" s="187"/>
      <c r="I53" s="187"/>
      <c r="J53" s="187"/>
      <c r="K53" s="187"/>
      <c r="L53" s="187"/>
      <c r="M53" s="188"/>
      <c r="N53" s="4"/>
      <c r="O53" s="16"/>
      <c r="P53" s="16"/>
      <c r="Q53" s="16"/>
      <c r="R53" s="8"/>
    </row>
    <row r="54" spans="2:19" ht="32.25" customHeight="1" thickBot="1" x14ac:dyDescent="0.4">
      <c r="C54" s="189" t="s">
        <v>5</v>
      </c>
      <c r="D54" s="190"/>
      <c r="E54" s="191">
        <f>E51+E52+E53</f>
        <v>0</v>
      </c>
      <c r="F54" s="191"/>
      <c r="G54" s="191"/>
      <c r="H54" s="191"/>
      <c r="I54" s="191"/>
      <c r="J54" s="191"/>
      <c r="K54" s="191"/>
      <c r="L54" s="191"/>
      <c r="M54" s="192"/>
      <c r="N54" s="4"/>
      <c r="O54" s="14"/>
      <c r="P54" s="15"/>
      <c r="Q54" s="14"/>
      <c r="R54" s="8"/>
    </row>
    <row r="55" spans="2:19" s="5" customFormat="1" ht="32.25" customHeight="1" x14ac:dyDescent="0.35">
      <c r="C55" s="4"/>
      <c r="D55" s="13"/>
      <c r="E55" s="12"/>
      <c r="F55" s="12"/>
      <c r="G55" s="12"/>
      <c r="H55" s="12"/>
      <c r="I55" s="12"/>
      <c r="J55" s="12"/>
      <c r="K55" s="12"/>
      <c r="L55" s="12"/>
      <c r="M55" s="12"/>
      <c r="N55" s="4"/>
      <c r="O55" s="14"/>
      <c r="P55" s="15"/>
      <c r="Q55" s="14"/>
      <c r="R55" s="8"/>
      <c r="S55" s="3"/>
    </row>
    <row r="56" spans="2:19" ht="39.65" customHeight="1" x14ac:dyDescent="0.35">
      <c r="C56" s="181" t="s">
        <v>35</v>
      </c>
      <c r="D56" s="182"/>
      <c r="E56" s="183">
        <f>E32+E48+E54</f>
        <v>0</v>
      </c>
      <c r="F56" s="183"/>
      <c r="G56" s="183"/>
      <c r="H56" s="183"/>
      <c r="I56" s="183"/>
      <c r="J56" s="183"/>
      <c r="K56" s="183"/>
      <c r="L56" s="183"/>
      <c r="M56" s="184"/>
      <c r="N56" s="4"/>
      <c r="O56" s="14"/>
      <c r="P56" s="15"/>
      <c r="Q56" s="14"/>
      <c r="R56" s="8"/>
    </row>
    <row r="57" spans="2:19" ht="32.25" customHeight="1" thickBot="1" x14ac:dyDescent="0.4">
      <c r="C57" s="63"/>
      <c r="D57" s="64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</row>
    <row r="58" spans="2:19" ht="32.25" customHeight="1" x14ac:dyDescent="0.35">
      <c r="C58" s="6"/>
      <c r="D58" s="7"/>
    </row>
    <row r="59" spans="2:19" ht="31.5" customHeight="1" x14ac:dyDescent="0.35"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147"/>
    </row>
    <row r="60" spans="2:19" ht="16.25" customHeight="1" x14ac:dyDescent="0.35"/>
    <row r="61" spans="2:19" ht="33.65" customHeight="1" x14ac:dyDescent="0.35"/>
    <row r="62" spans="2:19" ht="6.65" customHeight="1" x14ac:dyDescent="0.35">
      <c r="C62" s="4"/>
    </row>
    <row r="63" spans="2:19" ht="17.149999999999999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9" ht="17.149999999999999" customHeight="1" x14ac:dyDescent="0.35"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6" ht="15.65" customHeight="1" x14ac:dyDescent="0.35"/>
  </sheetData>
  <sheetProtection selectLockedCells="1"/>
  <mergeCells count="40">
    <mergeCell ref="B19:B22"/>
    <mergeCell ref="B2:S2"/>
    <mergeCell ref="C4:D4"/>
    <mergeCell ref="E4:M4"/>
    <mergeCell ref="C8:R8"/>
    <mergeCell ref="C11:D11"/>
    <mergeCell ref="C12:D12"/>
    <mergeCell ref="C32:D32"/>
    <mergeCell ref="E32:M32"/>
    <mergeCell ref="C13:D13"/>
    <mergeCell ref="C15:D15"/>
    <mergeCell ref="C16:D16"/>
    <mergeCell ref="C17:D17"/>
    <mergeCell ref="C18:D18"/>
    <mergeCell ref="B23:B26"/>
    <mergeCell ref="C28:D28"/>
    <mergeCell ref="C29:D29"/>
    <mergeCell ref="C31:D31"/>
    <mergeCell ref="E31:M31"/>
    <mergeCell ref="C51:D51"/>
    <mergeCell ref="E51:M51"/>
    <mergeCell ref="C35:R35"/>
    <mergeCell ref="C38:M38"/>
    <mergeCell ref="C39:D39"/>
    <mergeCell ref="C40:D40"/>
    <mergeCell ref="C41:D41"/>
    <mergeCell ref="C43:D43"/>
    <mergeCell ref="C45:D45"/>
    <mergeCell ref="C47:D47"/>
    <mergeCell ref="C48:D48"/>
    <mergeCell ref="E48:M48"/>
    <mergeCell ref="C50:M50"/>
    <mergeCell ref="C56:D56"/>
    <mergeCell ref="E56:M56"/>
    <mergeCell ref="C52:D52"/>
    <mergeCell ref="E52:M52"/>
    <mergeCell ref="C53:D53"/>
    <mergeCell ref="E53:M53"/>
    <mergeCell ref="C54:D54"/>
    <mergeCell ref="E54:M54"/>
  </mergeCells>
  <dataValidations count="1">
    <dataValidation type="list" allowBlank="1" showInputMessage="1" showErrorMessage="1" sqref="E14:M14" xr:uid="{D060F4BE-BA7B-4861-AE08-DD0AD58AC5EF}">
      <formula1>$Y$12:$Y$14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D51A1-03B0-434D-9034-6CE37772B79F}">
  <dimension ref="A1:Y66"/>
  <sheetViews>
    <sheetView showGridLines="0" topLeftCell="A19" zoomScale="51" zoomScaleNormal="51" zoomScaleSheetLayoutView="55" zoomScalePageLayoutView="70" workbookViewId="0">
      <selection activeCell="R30" sqref="R30"/>
    </sheetView>
  </sheetViews>
  <sheetFormatPr baseColWidth="10" defaultColWidth="10" defaultRowHeight="17.149999999999999" customHeight="1" x14ac:dyDescent="0.35"/>
  <cols>
    <col min="1" max="1" width="2.5" style="3" customWidth="1"/>
    <col min="2" max="2" width="59.33203125" style="3" bestFit="1" customWidth="1"/>
    <col min="3" max="3" width="35.75" style="3" customWidth="1"/>
    <col min="4" max="4" width="41.5" style="3" customWidth="1"/>
    <col min="5" max="5" width="27.33203125" style="3" customWidth="1"/>
    <col min="6" max="13" width="19.83203125" style="3" customWidth="1"/>
    <col min="14" max="14" width="16.9140625" style="3" customWidth="1"/>
    <col min="15" max="15" width="19" style="3" customWidth="1"/>
    <col min="16" max="18" width="15.5" style="3" customWidth="1"/>
    <col min="19" max="19" width="3.08203125" style="3" customWidth="1"/>
    <col min="20" max="24" width="10" style="3"/>
    <col min="25" max="25" width="35.1640625" style="3" hidden="1" customWidth="1"/>
    <col min="26" max="16384" width="10" style="3"/>
  </cols>
  <sheetData>
    <row r="1" spans="1:25" ht="17.149999999999999" customHeight="1" thickBot="1" x14ac:dyDescent="0.4">
      <c r="A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/>
    </row>
    <row r="2" spans="1:25" ht="109.75" customHeight="1" thickBot="1" x14ac:dyDescent="0.4">
      <c r="A2"/>
      <c r="B2" s="150" t="s">
        <v>60</v>
      </c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2"/>
    </row>
    <row r="3" spans="1:25" ht="8.25" customHeight="1" x14ac:dyDescent="0.45">
      <c r="A3"/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9"/>
    </row>
    <row r="4" spans="1:25" ht="23.5" customHeight="1" x14ac:dyDescent="0.45">
      <c r="A4"/>
      <c r="B4" s="50"/>
      <c r="C4" s="153" t="s">
        <v>0</v>
      </c>
      <c r="D4" s="153"/>
      <c r="E4" s="154"/>
      <c r="F4" s="154"/>
      <c r="G4" s="154"/>
      <c r="H4" s="154"/>
      <c r="I4" s="154"/>
      <c r="J4" s="154"/>
      <c r="K4" s="154"/>
      <c r="L4" s="154"/>
      <c r="M4" s="154"/>
      <c r="N4" s="4"/>
      <c r="O4" s="4"/>
      <c r="P4" s="4"/>
      <c r="Q4" s="4"/>
      <c r="R4" s="4"/>
      <c r="S4" s="51"/>
    </row>
    <row r="5" spans="1:25" ht="8.25" customHeight="1" x14ac:dyDescent="0.45">
      <c r="A5" s="2"/>
      <c r="B5" s="52"/>
      <c r="C5" s="53"/>
      <c r="D5" s="53"/>
      <c r="E5" s="53"/>
      <c r="F5" s="53"/>
      <c r="G5" s="53"/>
      <c r="H5" s="53"/>
      <c r="I5" s="53"/>
      <c r="J5" s="54"/>
      <c r="K5" s="54"/>
      <c r="L5" s="54"/>
      <c r="M5" s="4"/>
      <c r="N5" s="4"/>
      <c r="O5" s="4"/>
      <c r="P5" s="4"/>
      <c r="Q5" s="4"/>
      <c r="R5" s="4"/>
      <c r="S5" s="51"/>
    </row>
    <row r="6" spans="1:25" ht="17.149999999999999" customHeight="1" x14ac:dyDescent="0.45">
      <c r="A6" s="2"/>
      <c r="B6" s="52"/>
      <c r="C6" s="55" t="s">
        <v>1</v>
      </c>
      <c r="D6" s="55"/>
      <c r="E6" s="55"/>
      <c r="F6" s="56"/>
      <c r="G6" s="56"/>
      <c r="H6" s="56"/>
      <c r="I6" s="56"/>
      <c r="J6" s="56"/>
      <c r="K6" s="56"/>
      <c r="L6" s="56"/>
      <c r="M6" s="4"/>
      <c r="N6" s="4"/>
      <c r="O6" s="4"/>
      <c r="P6" s="4"/>
      <c r="Q6" s="4"/>
      <c r="R6" s="4"/>
      <c r="S6" s="51"/>
    </row>
    <row r="7" spans="1:25" ht="5.5" customHeight="1" x14ac:dyDescent="0.45">
      <c r="B7" s="58"/>
      <c r="C7" s="57"/>
      <c r="D7" s="57"/>
      <c r="E7" s="57"/>
      <c r="F7" s="57"/>
      <c r="G7" s="57"/>
      <c r="H7" s="57"/>
      <c r="I7" s="57"/>
      <c r="J7" s="57"/>
      <c r="K7" s="57"/>
      <c r="L7" s="57"/>
      <c r="M7" s="4"/>
      <c r="N7" s="4"/>
      <c r="O7" s="4"/>
      <c r="P7" s="4"/>
      <c r="Q7" s="4"/>
      <c r="R7" s="4"/>
      <c r="S7" s="59"/>
    </row>
    <row r="8" spans="1:25" ht="34.5" customHeight="1" x14ac:dyDescent="0.45">
      <c r="B8" s="58"/>
      <c r="C8" s="155" t="s">
        <v>14</v>
      </c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60"/>
    </row>
    <row r="9" spans="1:25" s="4" customFormat="1" ht="6.75" customHeight="1" x14ac:dyDescent="0.35">
      <c r="B9" s="61"/>
      <c r="E9" s="25"/>
      <c r="F9" s="25"/>
      <c r="G9" s="25"/>
      <c r="H9" s="25"/>
      <c r="I9" s="25"/>
      <c r="S9" s="60"/>
    </row>
    <row r="10" spans="1:25" s="4" customFormat="1" ht="30.75" customHeight="1" thickBot="1" x14ac:dyDescent="0.4">
      <c r="B10" s="61"/>
      <c r="E10" s="92" t="s">
        <v>15</v>
      </c>
      <c r="F10" s="93" t="s">
        <v>16</v>
      </c>
      <c r="G10" s="93" t="s">
        <v>17</v>
      </c>
      <c r="H10" s="93" t="s">
        <v>18</v>
      </c>
      <c r="I10" s="93" t="s">
        <v>19</v>
      </c>
      <c r="J10" s="93" t="s">
        <v>20</v>
      </c>
      <c r="K10" s="93" t="s">
        <v>21</v>
      </c>
      <c r="L10" s="93" t="s">
        <v>22</v>
      </c>
      <c r="M10" s="94" t="s">
        <v>23</v>
      </c>
      <c r="S10" s="60"/>
    </row>
    <row r="11" spans="1:25" s="4" customFormat="1" ht="29.25" customHeight="1" x14ac:dyDescent="0.35">
      <c r="B11" s="61"/>
      <c r="C11" s="156" t="s">
        <v>13</v>
      </c>
      <c r="D11" s="156"/>
      <c r="E11" s="67"/>
      <c r="F11" s="68"/>
      <c r="G11" s="67"/>
      <c r="H11" s="68"/>
      <c r="I11" s="67"/>
      <c r="J11" s="68"/>
      <c r="K11" s="67"/>
      <c r="L11" s="68"/>
      <c r="M11" s="67"/>
      <c r="N11" s="46"/>
      <c r="P11" s="45" t="s">
        <v>12</v>
      </c>
      <c r="S11" s="60"/>
    </row>
    <row r="12" spans="1:25" s="4" customFormat="1" ht="29.25" customHeight="1" x14ac:dyDescent="0.35">
      <c r="B12" s="61"/>
      <c r="C12" s="148" t="s">
        <v>24</v>
      </c>
      <c r="D12" s="149"/>
      <c r="E12" s="67"/>
      <c r="F12" s="68"/>
      <c r="G12" s="67"/>
      <c r="H12" s="68"/>
      <c r="I12" s="67"/>
      <c r="J12" s="68"/>
      <c r="K12" s="67"/>
      <c r="L12" s="68"/>
      <c r="M12" s="67"/>
      <c r="N12" s="46"/>
      <c r="P12" s="66"/>
      <c r="S12" s="60"/>
      <c r="Y12" s="109" t="s">
        <v>40</v>
      </c>
    </row>
    <row r="13" spans="1:25" s="4" customFormat="1" ht="29.25" customHeight="1" x14ac:dyDescent="0.35">
      <c r="B13" s="61"/>
      <c r="C13" s="148" t="s">
        <v>25</v>
      </c>
      <c r="D13" s="149"/>
      <c r="E13" s="67"/>
      <c r="F13" s="68"/>
      <c r="G13" s="67"/>
      <c r="H13" s="68"/>
      <c r="I13" s="67"/>
      <c r="J13" s="68"/>
      <c r="K13" s="67"/>
      <c r="L13" s="68"/>
      <c r="M13" s="67"/>
      <c r="N13" s="46"/>
      <c r="P13" s="66"/>
      <c r="S13" s="60"/>
      <c r="Y13" s="109" t="s">
        <v>41</v>
      </c>
    </row>
    <row r="14" spans="1:25" s="4" customFormat="1" ht="29.25" customHeight="1" x14ac:dyDescent="0.35">
      <c r="B14" s="61"/>
      <c r="C14" s="143" t="s">
        <v>43</v>
      </c>
      <c r="D14" s="144"/>
      <c r="E14" s="67"/>
      <c r="F14" s="67"/>
      <c r="G14" s="67"/>
      <c r="H14" s="67"/>
      <c r="I14" s="67"/>
      <c r="J14" s="67"/>
      <c r="K14" s="67"/>
      <c r="L14" s="67"/>
      <c r="M14" s="67"/>
      <c r="N14" s="46"/>
      <c r="P14" s="66"/>
      <c r="S14" s="60"/>
      <c r="Y14" s="109" t="s">
        <v>42</v>
      </c>
    </row>
    <row r="15" spans="1:25" s="4" customFormat="1" ht="29.25" customHeight="1" x14ac:dyDescent="0.35">
      <c r="B15" s="61"/>
      <c r="C15" s="148" t="s">
        <v>26</v>
      </c>
      <c r="D15" s="149"/>
      <c r="E15" s="67"/>
      <c r="F15" s="68"/>
      <c r="G15" s="67"/>
      <c r="H15" s="68"/>
      <c r="I15" s="67"/>
      <c r="J15" s="68"/>
      <c r="K15" s="67"/>
      <c r="L15" s="68"/>
      <c r="M15" s="67"/>
      <c r="N15" s="46"/>
      <c r="P15" s="66"/>
      <c r="S15" s="60"/>
    </row>
    <row r="16" spans="1:25" s="4" customFormat="1" ht="29.25" customHeight="1" x14ac:dyDescent="0.35">
      <c r="B16" s="61"/>
      <c r="C16" s="148" t="s">
        <v>38</v>
      </c>
      <c r="D16" s="149"/>
      <c r="E16" s="67"/>
      <c r="F16" s="68"/>
      <c r="G16" s="67"/>
      <c r="H16" s="68"/>
      <c r="I16" s="67"/>
      <c r="J16" s="68"/>
      <c r="K16" s="67"/>
      <c r="L16" s="68"/>
      <c r="M16" s="67"/>
      <c r="N16" s="46"/>
      <c r="P16" s="66"/>
      <c r="S16" s="60"/>
    </row>
    <row r="17" spans="2:19" s="4" customFormat="1" ht="29.25" customHeight="1" thickBot="1" x14ac:dyDescent="0.4">
      <c r="B17" s="61"/>
      <c r="C17" s="160" t="s">
        <v>27</v>
      </c>
      <c r="D17" s="160"/>
      <c r="E17" s="69"/>
      <c r="F17" s="70"/>
      <c r="G17" s="69"/>
      <c r="H17" s="70"/>
      <c r="I17" s="69"/>
      <c r="J17" s="70"/>
      <c r="K17" s="69"/>
      <c r="L17" s="70"/>
      <c r="M17" s="69"/>
      <c r="N17" s="44"/>
      <c r="P17" s="43" t="e">
        <f>AVERAGE(E17:M17)</f>
        <v>#DIV/0!</v>
      </c>
      <c r="S17" s="60"/>
    </row>
    <row r="18" spans="2:19" s="4" customFormat="1" ht="67" customHeight="1" thickBot="1" x14ac:dyDescent="0.4">
      <c r="B18" s="61"/>
      <c r="C18" s="161"/>
      <c r="D18" s="161"/>
      <c r="E18" s="42"/>
      <c r="F18" s="42"/>
      <c r="G18" s="42"/>
      <c r="H18" s="42"/>
      <c r="I18" s="42"/>
      <c r="J18" s="41"/>
      <c r="K18" s="40"/>
      <c r="L18" s="40"/>
      <c r="M18" s="40"/>
      <c r="N18" s="40"/>
      <c r="S18" s="60"/>
    </row>
    <row r="19" spans="2:19" s="4" customFormat="1" ht="34.5" customHeight="1" x14ac:dyDescent="0.35">
      <c r="B19" s="157" t="s">
        <v>61</v>
      </c>
      <c r="C19" s="100" t="s">
        <v>45</v>
      </c>
      <c r="D19" s="101"/>
      <c r="E19" s="102"/>
      <c r="F19" s="101"/>
      <c r="G19" s="102"/>
      <c r="H19" s="101"/>
      <c r="I19" s="102"/>
      <c r="J19" s="101"/>
      <c r="K19" s="102"/>
      <c r="L19" s="103"/>
      <c r="M19" s="38"/>
      <c r="N19" s="39" t="s">
        <v>11</v>
      </c>
      <c r="O19" s="11" t="s">
        <v>4</v>
      </c>
      <c r="P19" s="10" t="s">
        <v>3</v>
      </c>
      <c r="Q19" s="9" t="s">
        <v>2</v>
      </c>
      <c r="R19" s="60"/>
    </row>
    <row r="20" spans="2:19" s="4" customFormat="1" ht="34.5" customHeight="1" thickBot="1" x14ac:dyDescent="0.4">
      <c r="B20" s="158"/>
      <c r="C20" s="37" t="s">
        <v>46</v>
      </c>
      <c r="D20" s="96">
        <f t="shared" ref="D20:L20" si="0">E17*D19</f>
        <v>0</v>
      </c>
      <c r="E20" s="97">
        <f t="shared" si="0"/>
        <v>0</v>
      </c>
      <c r="F20" s="96">
        <f t="shared" si="0"/>
        <v>0</v>
      </c>
      <c r="G20" s="97">
        <f t="shared" si="0"/>
        <v>0</v>
      </c>
      <c r="H20" s="96">
        <f t="shared" si="0"/>
        <v>0</v>
      </c>
      <c r="I20" s="97">
        <f t="shared" si="0"/>
        <v>0</v>
      </c>
      <c r="J20" s="96">
        <f t="shared" si="0"/>
        <v>0</v>
      </c>
      <c r="K20" s="97">
        <f t="shared" si="0"/>
        <v>0</v>
      </c>
      <c r="L20" s="98">
        <f t="shared" si="0"/>
        <v>0</v>
      </c>
      <c r="M20" s="34"/>
      <c r="N20" s="95"/>
      <c r="O20" s="33">
        <f>SUM(D20:L20)-(SUM(D20:L20))*N20</f>
        <v>0</v>
      </c>
      <c r="P20" s="32"/>
      <c r="Q20" s="31">
        <f>O20+O20*P20</f>
        <v>0</v>
      </c>
      <c r="R20" s="60"/>
    </row>
    <row r="21" spans="2:19" s="4" customFormat="1" ht="34.5" customHeight="1" thickBot="1" x14ac:dyDescent="0.4">
      <c r="B21" s="158"/>
      <c r="C21" s="100" t="s">
        <v>45</v>
      </c>
      <c r="D21" s="86"/>
      <c r="E21" s="89"/>
      <c r="F21" s="86"/>
      <c r="G21" s="89"/>
      <c r="H21" s="86"/>
      <c r="I21" s="89"/>
      <c r="J21" s="86"/>
      <c r="K21" s="89"/>
      <c r="L21" s="87"/>
      <c r="M21" s="38"/>
      <c r="N21" s="95"/>
      <c r="O21" s="11" t="s">
        <v>4</v>
      </c>
      <c r="P21" s="10" t="s">
        <v>3</v>
      </c>
      <c r="Q21" s="9" t="s">
        <v>2</v>
      </c>
      <c r="R21" s="60"/>
    </row>
    <row r="22" spans="2:19" s="4" customFormat="1" ht="34.5" customHeight="1" thickBot="1" x14ac:dyDescent="0.4">
      <c r="B22" s="158"/>
      <c r="C22" s="37" t="s">
        <v>46</v>
      </c>
      <c r="D22" s="36">
        <f t="shared" ref="D22:L22" si="1">E17*D21</f>
        <v>0</v>
      </c>
      <c r="E22" s="99">
        <f t="shared" si="1"/>
        <v>0</v>
      </c>
      <c r="F22" s="36">
        <f t="shared" si="1"/>
        <v>0</v>
      </c>
      <c r="G22" s="99">
        <f t="shared" si="1"/>
        <v>0</v>
      </c>
      <c r="H22" s="36">
        <f t="shared" si="1"/>
        <v>0</v>
      </c>
      <c r="I22" s="99">
        <f t="shared" si="1"/>
        <v>0</v>
      </c>
      <c r="J22" s="36">
        <f t="shared" si="1"/>
        <v>0</v>
      </c>
      <c r="K22" s="99">
        <f t="shared" si="1"/>
        <v>0</v>
      </c>
      <c r="L22" s="35">
        <f t="shared" si="1"/>
        <v>0</v>
      </c>
      <c r="M22" s="34"/>
      <c r="N22" s="95"/>
      <c r="O22" s="33">
        <f>SUM(D22:L22)-(SUM(D22:L22))*N22</f>
        <v>0</v>
      </c>
      <c r="P22" s="32"/>
      <c r="Q22" s="31">
        <f>O22+O22*P22</f>
        <v>0</v>
      </c>
      <c r="R22" s="60"/>
    </row>
    <row r="23" spans="2:19" s="4" customFormat="1" ht="36" customHeight="1" thickBot="1" x14ac:dyDescent="0.4">
      <c r="B23" s="157" t="s">
        <v>62</v>
      </c>
      <c r="C23" s="100" t="s">
        <v>45</v>
      </c>
      <c r="D23" s="86"/>
      <c r="E23" s="89"/>
      <c r="F23" s="86"/>
      <c r="G23" s="89"/>
      <c r="H23" s="86"/>
      <c r="I23" s="89"/>
      <c r="J23" s="86"/>
      <c r="K23" s="89"/>
      <c r="L23" s="87"/>
      <c r="M23" s="38"/>
      <c r="N23" s="95"/>
      <c r="O23" s="11" t="s">
        <v>4</v>
      </c>
      <c r="P23" s="10" t="s">
        <v>3</v>
      </c>
      <c r="Q23" s="9" t="s">
        <v>2</v>
      </c>
      <c r="R23" s="60"/>
    </row>
    <row r="24" spans="2:19" s="4" customFormat="1" ht="34" customHeight="1" thickBot="1" x14ac:dyDescent="0.4">
      <c r="B24" s="158"/>
      <c r="C24" s="37" t="s">
        <v>46</v>
      </c>
      <c r="D24" s="36">
        <f t="shared" ref="D24:L24" si="2">E17*D23</f>
        <v>0</v>
      </c>
      <c r="E24" s="36">
        <f t="shared" si="2"/>
        <v>0</v>
      </c>
      <c r="F24" s="36">
        <f t="shared" si="2"/>
        <v>0</v>
      </c>
      <c r="G24" s="36">
        <f t="shared" si="2"/>
        <v>0</v>
      </c>
      <c r="H24" s="36">
        <f t="shared" si="2"/>
        <v>0</v>
      </c>
      <c r="I24" s="36">
        <f t="shared" si="2"/>
        <v>0</v>
      </c>
      <c r="J24" s="36">
        <f t="shared" si="2"/>
        <v>0</v>
      </c>
      <c r="K24" s="36">
        <f t="shared" si="2"/>
        <v>0</v>
      </c>
      <c r="L24" s="36">
        <f t="shared" si="2"/>
        <v>0</v>
      </c>
      <c r="M24" s="34"/>
      <c r="N24" s="95"/>
      <c r="O24" s="33">
        <f>SUM(D24:L24)-(SUM(D24:L24))*N24</f>
        <v>0</v>
      </c>
      <c r="P24" s="32"/>
      <c r="Q24" s="31">
        <f>O24+O24*P24</f>
        <v>0</v>
      </c>
      <c r="R24" s="60"/>
    </row>
    <row r="25" spans="2:19" s="4" customFormat="1" ht="34" customHeight="1" thickBot="1" x14ac:dyDescent="0.4">
      <c r="B25" s="158"/>
      <c r="C25" s="100" t="s">
        <v>45</v>
      </c>
      <c r="D25" s="86"/>
      <c r="E25" s="86"/>
      <c r="F25" s="86"/>
      <c r="G25" s="86"/>
      <c r="H25" s="86"/>
      <c r="I25" s="86"/>
      <c r="J25" s="86"/>
      <c r="K25" s="86"/>
      <c r="L25" s="86"/>
      <c r="M25" s="34"/>
      <c r="N25" s="95"/>
      <c r="O25" s="11" t="s">
        <v>4</v>
      </c>
      <c r="P25" s="10" t="s">
        <v>3</v>
      </c>
      <c r="Q25" s="9" t="s">
        <v>2</v>
      </c>
      <c r="R25" s="60"/>
    </row>
    <row r="26" spans="2:19" s="4" customFormat="1" ht="34" customHeight="1" thickBot="1" x14ac:dyDescent="0.4">
      <c r="B26" s="159"/>
      <c r="C26" s="37" t="s">
        <v>46</v>
      </c>
      <c r="D26" s="36">
        <f t="shared" ref="D26:L26" si="3">E17*D25</f>
        <v>0</v>
      </c>
      <c r="E26" s="36">
        <f t="shared" si="3"/>
        <v>0</v>
      </c>
      <c r="F26" s="36">
        <f t="shared" si="3"/>
        <v>0</v>
      </c>
      <c r="G26" s="36">
        <f t="shared" si="3"/>
        <v>0</v>
      </c>
      <c r="H26" s="36">
        <f t="shared" si="3"/>
        <v>0</v>
      </c>
      <c r="I26" s="36">
        <f t="shared" si="3"/>
        <v>0</v>
      </c>
      <c r="J26" s="36">
        <f t="shared" si="3"/>
        <v>0</v>
      </c>
      <c r="K26" s="36">
        <f t="shared" si="3"/>
        <v>0</v>
      </c>
      <c r="L26" s="36">
        <f t="shared" si="3"/>
        <v>0</v>
      </c>
      <c r="M26" s="34"/>
      <c r="N26" s="95"/>
      <c r="O26" s="33">
        <f>SUM(D26:L26)-(SUM(D26:L26))*N26</f>
        <v>0</v>
      </c>
      <c r="P26" s="32"/>
      <c r="Q26" s="31">
        <f>O26+O26*P26</f>
        <v>0</v>
      </c>
      <c r="R26" s="60"/>
    </row>
    <row r="27" spans="2:19" s="4" customFormat="1" ht="81" customHeight="1" thickBot="1" x14ac:dyDescent="0.4">
      <c r="B27" s="61"/>
      <c r="C27" s="110"/>
      <c r="D27" s="30"/>
      <c r="E27" s="30"/>
      <c r="F27" s="90"/>
      <c r="G27" s="30"/>
      <c r="H27" s="90"/>
      <c r="I27" s="30"/>
      <c r="J27" s="90"/>
      <c r="K27" s="30"/>
      <c r="L27" s="90"/>
      <c r="M27" s="30"/>
      <c r="N27" s="30"/>
      <c r="Q27" s="29"/>
      <c r="S27" s="60"/>
    </row>
    <row r="28" spans="2:19" s="4" customFormat="1" ht="19.5" customHeight="1" thickBot="1" x14ac:dyDescent="0.4">
      <c r="B28" s="61"/>
      <c r="C28" s="164" t="s">
        <v>39</v>
      </c>
      <c r="D28" s="165"/>
      <c r="E28" s="91">
        <f>D19+D21+D23+D25</f>
        <v>0</v>
      </c>
      <c r="F28" s="91">
        <f t="shared" ref="F28:M29" si="4">E19+E21+E23+E25</f>
        <v>0</v>
      </c>
      <c r="G28" s="91">
        <f t="shared" si="4"/>
        <v>0</v>
      </c>
      <c r="H28" s="91">
        <f t="shared" si="4"/>
        <v>0</v>
      </c>
      <c r="I28" s="91">
        <f t="shared" si="4"/>
        <v>0</v>
      </c>
      <c r="J28" s="91">
        <f t="shared" si="4"/>
        <v>0</v>
      </c>
      <c r="K28" s="91">
        <f t="shared" si="4"/>
        <v>0</v>
      </c>
      <c r="L28" s="91">
        <f t="shared" si="4"/>
        <v>0</v>
      </c>
      <c r="M28" s="91">
        <f t="shared" si="4"/>
        <v>0</v>
      </c>
      <c r="N28" s="17"/>
      <c r="O28" s="28"/>
      <c r="P28" s="104" t="s">
        <v>4</v>
      </c>
      <c r="Q28" s="105" t="s">
        <v>3</v>
      </c>
      <c r="R28" s="106" t="s">
        <v>2</v>
      </c>
      <c r="S28" s="60"/>
    </row>
    <row r="29" spans="2:19" s="4" customFormat="1" ht="37.75" customHeight="1" thickBot="1" x14ac:dyDescent="0.4">
      <c r="B29" s="61"/>
      <c r="C29" s="164" t="s">
        <v>10</v>
      </c>
      <c r="D29" s="165"/>
      <c r="E29" s="88">
        <f>D20+D22+D24+D26</f>
        <v>0</v>
      </c>
      <c r="F29" s="88">
        <f t="shared" si="4"/>
        <v>0</v>
      </c>
      <c r="G29" s="88">
        <f t="shared" si="4"/>
        <v>0</v>
      </c>
      <c r="H29" s="88">
        <f t="shared" si="4"/>
        <v>0</v>
      </c>
      <c r="I29" s="88">
        <f t="shared" si="4"/>
        <v>0</v>
      </c>
      <c r="J29" s="88">
        <f t="shared" si="4"/>
        <v>0</v>
      </c>
      <c r="K29" s="88">
        <f t="shared" si="4"/>
        <v>0</v>
      </c>
      <c r="L29" s="88">
        <f t="shared" si="4"/>
        <v>0</v>
      </c>
      <c r="M29" s="88">
        <f t="shared" si="4"/>
        <v>0</v>
      </c>
      <c r="N29" s="17"/>
      <c r="O29" s="27"/>
      <c r="P29" s="107">
        <f>O20+O22+O24+O26</f>
        <v>0</v>
      </c>
      <c r="Q29" s="108">
        <v>0</v>
      </c>
      <c r="R29" s="107">
        <f>Q20+Q22+Q24+Q26</f>
        <v>0</v>
      </c>
      <c r="S29" s="60"/>
    </row>
    <row r="30" spans="2:19" s="4" customFormat="1" ht="26.25" customHeight="1" thickBot="1" x14ac:dyDescent="0.4">
      <c r="B30" s="61"/>
      <c r="D30" s="26"/>
      <c r="E30" s="26"/>
      <c r="F30" s="25"/>
      <c r="G30" s="25"/>
      <c r="H30" s="25"/>
      <c r="I30" s="25"/>
      <c r="S30" s="60"/>
    </row>
    <row r="31" spans="2:19" s="4" customFormat="1" ht="34" customHeight="1" thickBot="1" x14ac:dyDescent="0.4">
      <c r="B31" s="61"/>
      <c r="C31" s="166" t="s">
        <v>28</v>
      </c>
      <c r="D31" s="167"/>
      <c r="E31" s="168">
        <f>P29</f>
        <v>0</v>
      </c>
      <c r="F31" s="169"/>
      <c r="G31" s="169"/>
      <c r="H31" s="169"/>
      <c r="I31" s="169"/>
      <c r="J31" s="169"/>
      <c r="K31" s="169"/>
      <c r="L31" s="169"/>
      <c r="M31" s="170"/>
      <c r="S31" s="60"/>
    </row>
    <row r="32" spans="2:19" s="4" customFormat="1" ht="34" customHeight="1" thickBot="1" x14ac:dyDescent="0.4">
      <c r="B32" s="61"/>
      <c r="C32" s="166" t="s">
        <v>29</v>
      </c>
      <c r="D32" s="167"/>
      <c r="E32" s="168">
        <f>R29</f>
        <v>0</v>
      </c>
      <c r="F32" s="169"/>
      <c r="G32" s="169"/>
      <c r="H32" s="169"/>
      <c r="I32" s="169"/>
      <c r="J32" s="169"/>
      <c r="K32" s="169"/>
      <c r="L32" s="169"/>
      <c r="M32" s="170"/>
      <c r="S32" s="60"/>
    </row>
    <row r="33" spans="2:19" s="4" customFormat="1" ht="34" customHeight="1" thickBot="1" x14ac:dyDescent="0.4">
      <c r="B33" s="61"/>
      <c r="D33" s="26"/>
      <c r="E33" s="26"/>
      <c r="F33" s="25"/>
      <c r="G33" s="25"/>
      <c r="H33" s="25"/>
      <c r="I33" s="25"/>
      <c r="S33" s="60"/>
    </row>
    <row r="34" spans="2:19" s="4" customFormat="1" ht="28.5" x14ac:dyDescent="0.35">
      <c r="B34" s="61"/>
      <c r="C34" s="22"/>
      <c r="D34" s="24"/>
      <c r="E34" s="24"/>
      <c r="F34" s="23"/>
      <c r="G34" s="23"/>
      <c r="H34" s="23"/>
      <c r="I34" s="23"/>
      <c r="J34" s="22"/>
      <c r="K34" s="22"/>
      <c r="L34" s="22"/>
      <c r="M34" s="22"/>
      <c r="N34" s="22"/>
      <c r="O34" s="22"/>
      <c r="P34" s="22"/>
      <c r="S34" s="60"/>
    </row>
    <row r="35" spans="2:19" s="4" customFormat="1" ht="62.4" customHeight="1" x14ac:dyDescent="0.35">
      <c r="B35" s="61"/>
      <c r="C35" s="155" t="s">
        <v>44</v>
      </c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60"/>
    </row>
    <row r="36" spans="2:19" s="4" customFormat="1" ht="31.5" customHeight="1" x14ac:dyDescent="0.35">
      <c r="B36" s="61"/>
      <c r="D36" s="21"/>
      <c r="E36" s="21"/>
      <c r="F36" s="18"/>
      <c r="G36" s="18"/>
      <c r="H36" s="18"/>
      <c r="I36" s="18"/>
      <c r="J36" s="20"/>
      <c r="K36" s="19"/>
      <c r="L36" s="19"/>
      <c r="M36" s="18"/>
      <c r="N36" s="18"/>
      <c r="O36" s="18"/>
      <c r="P36" s="18"/>
      <c r="Q36" s="18"/>
      <c r="S36" s="60"/>
    </row>
    <row r="37" spans="2:19" s="4" customFormat="1" ht="31.5" customHeight="1" thickBot="1" x14ac:dyDescent="0.4">
      <c r="B37" s="61"/>
      <c r="E37" s="92" t="str">
        <f t="shared" ref="E37:M37" si="5">E10</f>
        <v>Profil 1</v>
      </c>
      <c r="F37" s="93" t="str">
        <f t="shared" si="5"/>
        <v>Profil 2</v>
      </c>
      <c r="G37" s="93" t="str">
        <f t="shared" si="5"/>
        <v>Profil 3</v>
      </c>
      <c r="H37" s="93" t="str">
        <f t="shared" si="5"/>
        <v>Profil 4</v>
      </c>
      <c r="I37" s="93" t="str">
        <f t="shared" si="5"/>
        <v>Profil 5</v>
      </c>
      <c r="J37" s="93" t="str">
        <f t="shared" si="5"/>
        <v>Profil 6</v>
      </c>
      <c r="K37" s="93" t="str">
        <f t="shared" si="5"/>
        <v>Profil 7</v>
      </c>
      <c r="L37" s="93" t="str">
        <f t="shared" si="5"/>
        <v>(…)</v>
      </c>
      <c r="M37" s="94" t="str">
        <f t="shared" si="5"/>
        <v>Profil N</v>
      </c>
      <c r="S37" s="60"/>
    </row>
    <row r="38" spans="2:19" s="4" customFormat="1" ht="12.75" customHeight="1" thickBot="1" x14ac:dyDescent="0.4">
      <c r="B38" s="61"/>
      <c r="C38" s="171" t="s">
        <v>36</v>
      </c>
      <c r="D38" s="172"/>
      <c r="E38" s="173"/>
      <c r="F38" s="173"/>
      <c r="G38" s="173"/>
      <c r="H38" s="173"/>
      <c r="I38" s="173"/>
      <c r="J38" s="173"/>
      <c r="K38" s="173"/>
      <c r="L38" s="173"/>
      <c r="M38" s="174"/>
      <c r="S38" s="60"/>
    </row>
    <row r="39" spans="2:19" s="4" customFormat="1" ht="31.5" customHeight="1" x14ac:dyDescent="0.35">
      <c r="B39" s="61"/>
      <c r="C39" s="175" t="s">
        <v>47</v>
      </c>
      <c r="D39" s="176"/>
      <c r="E39" s="71"/>
      <c r="F39" s="72"/>
      <c r="G39" s="73"/>
      <c r="H39" s="72"/>
      <c r="I39" s="73"/>
      <c r="J39" s="72"/>
      <c r="K39" s="73"/>
      <c r="L39" s="72"/>
      <c r="M39" s="74"/>
      <c r="O39" s="8"/>
      <c r="P39" s="8"/>
      <c r="Q39" s="8"/>
      <c r="S39" s="60"/>
    </row>
    <row r="40" spans="2:19" s="4" customFormat="1" ht="45.25" customHeight="1" x14ac:dyDescent="0.35">
      <c r="B40" s="61"/>
      <c r="C40" s="177" t="s">
        <v>9</v>
      </c>
      <c r="D40" s="178"/>
      <c r="E40" s="79"/>
      <c r="F40" s="80"/>
      <c r="G40" s="81"/>
      <c r="H40" s="80"/>
      <c r="I40" s="81"/>
      <c r="J40" s="80"/>
      <c r="K40" s="81"/>
      <c r="L40" s="80"/>
      <c r="M40" s="82"/>
      <c r="O40" s="16"/>
      <c r="P40" s="16"/>
      <c r="Q40" s="16"/>
      <c r="S40" s="60"/>
    </row>
    <row r="41" spans="2:19" s="4" customFormat="1" ht="15" thickBot="1" x14ac:dyDescent="0.4">
      <c r="B41" s="61"/>
      <c r="C41" s="179" t="s">
        <v>8</v>
      </c>
      <c r="D41" s="180"/>
      <c r="E41" s="83">
        <f t="shared" ref="E41:M41" si="6">E39*E40</f>
        <v>0</v>
      </c>
      <c r="F41" s="83">
        <f t="shared" si="6"/>
        <v>0</v>
      </c>
      <c r="G41" s="83">
        <f t="shared" si="6"/>
        <v>0</v>
      </c>
      <c r="H41" s="83">
        <f t="shared" si="6"/>
        <v>0</v>
      </c>
      <c r="I41" s="83">
        <f t="shared" si="6"/>
        <v>0</v>
      </c>
      <c r="J41" s="83">
        <f t="shared" si="6"/>
        <v>0</v>
      </c>
      <c r="K41" s="83">
        <f t="shared" si="6"/>
        <v>0</v>
      </c>
      <c r="L41" s="83">
        <f t="shared" si="6"/>
        <v>0</v>
      </c>
      <c r="M41" s="84">
        <f t="shared" si="6"/>
        <v>0</v>
      </c>
      <c r="O41" s="14"/>
      <c r="P41" s="15"/>
      <c r="Q41" s="14"/>
      <c r="S41" s="60"/>
    </row>
    <row r="42" spans="2:19" s="4" customFormat="1" ht="31.5" customHeight="1" thickBot="1" x14ac:dyDescent="0.4">
      <c r="B42" s="61"/>
      <c r="D42" s="13"/>
      <c r="E42" s="12"/>
      <c r="F42" s="12"/>
      <c r="G42" s="12"/>
      <c r="H42" s="12"/>
      <c r="I42" s="12"/>
      <c r="J42" s="12"/>
      <c r="K42" s="12"/>
      <c r="L42" s="12"/>
      <c r="M42" s="12"/>
      <c r="O42" s="8"/>
      <c r="P42" s="8"/>
      <c r="Q42" s="8"/>
      <c r="R42" s="8"/>
      <c r="S42" s="60"/>
    </row>
    <row r="43" spans="2:19" s="4" customFormat="1" ht="31.5" customHeight="1" thickBot="1" x14ac:dyDescent="0.4">
      <c r="B43" s="61"/>
      <c r="C43" s="162" t="s">
        <v>30</v>
      </c>
      <c r="D43" s="163"/>
      <c r="E43" s="71"/>
      <c r="F43" s="72"/>
      <c r="G43" s="73"/>
      <c r="H43" s="72"/>
      <c r="I43" s="73"/>
      <c r="J43" s="72"/>
      <c r="K43" s="73"/>
      <c r="L43" s="72"/>
      <c r="M43" s="74"/>
      <c r="O43" s="8"/>
      <c r="P43" s="8"/>
      <c r="Q43" s="8"/>
      <c r="R43" s="8"/>
      <c r="S43" s="60"/>
    </row>
    <row r="44" spans="2:19" s="4" customFormat="1" ht="31.5" customHeight="1" thickBot="1" x14ac:dyDescent="0.4">
      <c r="B44" s="61"/>
      <c r="C44" s="145" t="s">
        <v>31</v>
      </c>
      <c r="D44" s="146"/>
      <c r="E44" s="75"/>
      <c r="F44" s="76"/>
      <c r="G44" s="77"/>
      <c r="H44" s="76"/>
      <c r="I44" s="77"/>
      <c r="J44" s="76"/>
      <c r="K44" s="77"/>
      <c r="L44" s="76"/>
      <c r="M44" s="78"/>
      <c r="O44" s="8"/>
      <c r="P44" s="8"/>
      <c r="Q44" s="8"/>
      <c r="R44" s="8"/>
      <c r="S44" s="60"/>
    </row>
    <row r="45" spans="2:19" s="4" customFormat="1" ht="31.5" customHeight="1" thickBot="1" x14ac:dyDescent="0.4">
      <c r="B45" s="61"/>
      <c r="C45" s="179" t="s">
        <v>8</v>
      </c>
      <c r="D45" s="180"/>
      <c r="E45" s="83">
        <f t="shared" ref="E45:M45" si="7">E43*E44</f>
        <v>0</v>
      </c>
      <c r="F45" s="83">
        <f t="shared" si="7"/>
        <v>0</v>
      </c>
      <c r="G45" s="83">
        <f t="shared" si="7"/>
        <v>0</v>
      </c>
      <c r="H45" s="83">
        <f t="shared" si="7"/>
        <v>0</v>
      </c>
      <c r="I45" s="83">
        <f t="shared" si="7"/>
        <v>0</v>
      </c>
      <c r="J45" s="83">
        <f t="shared" si="7"/>
        <v>0</v>
      </c>
      <c r="K45" s="83">
        <f t="shared" si="7"/>
        <v>0</v>
      </c>
      <c r="L45" s="83">
        <f t="shared" si="7"/>
        <v>0</v>
      </c>
      <c r="M45" s="84">
        <f t="shared" si="7"/>
        <v>0</v>
      </c>
      <c r="O45" s="8"/>
      <c r="P45" s="8"/>
      <c r="Q45" s="8"/>
      <c r="R45" s="8"/>
      <c r="S45" s="60"/>
    </row>
    <row r="46" spans="2:19" s="4" customFormat="1" ht="31.5" customHeight="1" thickBot="1" x14ac:dyDescent="0.4">
      <c r="B46" s="61"/>
      <c r="D46" s="13"/>
      <c r="E46" s="12"/>
      <c r="F46" s="12"/>
      <c r="G46" s="12"/>
      <c r="H46" s="12"/>
      <c r="I46" s="12"/>
      <c r="J46" s="12"/>
      <c r="K46" s="12"/>
      <c r="L46" s="12"/>
      <c r="M46" s="12"/>
      <c r="O46" s="8"/>
      <c r="P46" s="8"/>
      <c r="Q46" s="8"/>
      <c r="R46" s="8"/>
      <c r="S46" s="60"/>
    </row>
    <row r="47" spans="2:19" s="4" customFormat="1" ht="15" customHeight="1" x14ac:dyDescent="0.35">
      <c r="B47" s="61"/>
      <c r="C47" s="193" t="s">
        <v>6</v>
      </c>
      <c r="D47" s="194"/>
      <c r="E47" s="85">
        <f>SUM(E41,E45)</f>
        <v>0</v>
      </c>
      <c r="F47" s="85">
        <f>SUM(F41,F45)</f>
        <v>0</v>
      </c>
      <c r="G47" s="85">
        <f t="shared" ref="G47:M47" si="8">SUM(G41,G45)</f>
        <v>0</v>
      </c>
      <c r="H47" s="85">
        <f t="shared" si="8"/>
        <v>0</v>
      </c>
      <c r="I47" s="85">
        <f t="shared" si="8"/>
        <v>0</v>
      </c>
      <c r="J47" s="85">
        <f t="shared" si="8"/>
        <v>0</v>
      </c>
      <c r="K47" s="85">
        <f t="shared" si="8"/>
        <v>0</v>
      </c>
      <c r="L47" s="85">
        <f t="shared" si="8"/>
        <v>0</v>
      </c>
      <c r="M47" s="85">
        <f t="shared" si="8"/>
        <v>0</v>
      </c>
      <c r="O47" s="8"/>
      <c r="P47" s="8"/>
      <c r="Q47" s="8"/>
      <c r="R47" s="8"/>
      <c r="S47" s="60"/>
    </row>
    <row r="48" spans="2:19" s="4" customFormat="1" ht="63.75" customHeight="1" thickBot="1" x14ac:dyDescent="0.4">
      <c r="B48" s="61"/>
      <c r="C48" s="189" t="s">
        <v>37</v>
      </c>
      <c r="D48" s="190"/>
      <c r="E48" s="195">
        <f>E47+F47+G47+H47+I47+J47+K47+L47+M47</f>
        <v>0</v>
      </c>
      <c r="F48" s="195"/>
      <c r="G48" s="195"/>
      <c r="H48" s="195"/>
      <c r="I48" s="195"/>
      <c r="J48" s="195"/>
      <c r="K48" s="195"/>
      <c r="L48" s="195"/>
      <c r="M48" s="196"/>
      <c r="O48" s="8"/>
      <c r="P48" s="8"/>
      <c r="Q48" s="8"/>
      <c r="R48" s="8"/>
      <c r="S48" s="60"/>
    </row>
    <row r="49" spans="2:19" ht="16" customHeight="1" thickBot="1" x14ac:dyDescent="0.4">
      <c r="B49" s="62"/>
      <c r="C49" s="4"/>
      <c r="D49" s="13"/>
      <c r="E49" s="12"/>
      <c r="F49" s="12"/>
      <c r="G49" s="12"/>
      <c r="H49" s="12"/>
      <c r="I49" s="12"/>
      <c r="J49" s="12"/>
      <c r="K49" s="12"/>
      <c r="L49" s="12"/>
      <c r="M49" s="12"/>
      <c r="N49" s="4"/>
      <c r="O49" s="8"/>
      <c r="P49" s="8"/>
      <c r="Q49" s="8"/>
      <c r="R49" s="8"/>
      <c r="S49" s="65"/>
    </row>
    <row r="50" spans="2:19" ht="32.25" customHeight="1" x14ac:dyDescent="0.35">
      <c r="C50" s="171" t="s">
        <v>32</v>
      </c>
      <c r="D50" s="172"/>
      <c r="E50" s="172"/>
      <c r="F50" s="172"/>
      <c r="G50" s="172"/>
      <c r="H50" s="172"/>
      <c r="I50" s="172"/>
      <c r="J50" s="172"/>
      <c r="K50" s="172"/>
      <c r="L50" s="172"/>
      <c r="M50" s="197"/>
      <c r="N50" s="4"/>
      <c r="O50" s="8"/>
      <c r="P50" s="8"/>
      <c r="Q50" s="8"/>
      <c r="R50" s="8"/>
    </row>
    <row r="51" spans="2:19" ht="32.25" customHeight="1" x14ac:dyDescent="0.35">
      <c r="C51" s="185" t="s">
        <v>7</v>
      </c>
      <c r="D51" s="186"/>
      <c r="E51" s="187"/>
      <c r="F51" s="187"/>
      <c r="G51" s="187"/>
      <c r="H51" s="187"/>
      <c r="I51" s="187"/>
      <c r="J51" s="187"/>
      <c r="K51" s="187"/>
      <c r="L51" s="187"/>
      <c r="M51" s="188"/>
      <c r="N51" s="4"/>
      <c r="O51" s="16"/>
      <c r="P51" s="16"/>
      <c r="Q51" s="16"/>
      <c r="R51" s="8"/>
    </row>
    <row r="52" spans="2:19" ht="32.25" customHeight="1" x14ac:dyDescent="0.35">
      <c r="C52" s="185" t="s">
        <v>33</v>
      </c>
      <c r="D52" s="186"/>
      <c r="E52" s="187"/>
      <c r="F52" s="187"/>
      <c r="G52" s="187"/>
      <c r="H52" s="187"/>
      <c r="I52" s="187"/>
      <c r="J52" s="187"/>
      <c r="K52" s="187"/>
      <c r="L52" s="187"/>
      <c r="M52" s="188"/>
      <c r="N52" s="4"/>
      <c r="O52" s="16"/>
      <c r="P52" s="16"/>
      <c r="Q52" s="16"/>
      <c r="R52" s="8"/>
    </row>
    <row r="53" spans="2:19" ht="32.25" customHeight="1" x14ac:dyDescent="0.35">
      <c r="C53" s="185" t="s">
        <v>34</v>
      </c>
      <c r="D53" s="186"/>
      <c r="E53" s="187"/>
      <c r="F53" s="187"/>
      <c r="G53" s="187"/>
      <c r="H53" s="187"/>
      <c r="I53" s="187"/>
      <c r="J53" s="187"/>
      <c r="K53" s="187"/>
      <c r="L53" s="187"/>
      <c r="M53" s="188"/>
      <c r="N53" s="4"/>
      <c r="O53" s="16"/>
      <c r="P53" s="16"/>
      <c r="Q53" s="16"/>
      <c r="R53" s="8"/>
    </row>
    <row r="54" spans="2:19" ht="32.25" customHeight="1" thickBot="1" x14ac:dyDescent="0.4">
      <c r="C54" s="189" t="s">
        <v>5</v>
      </c>
      <c r="D54" s="190"/>
      <c r="E54" s="191">
        <f>E51+E52+E53</f>
        <v>0</v>
      </c>
      <c r="F54" s="191"/>
      <c r="G54" s="191"/>
      <c r="H54" s="191"/>
      <c r="I54" s="191"/>
      <c r="J54" s="191"/>
      <c r="K54" s="191"/>
      <c r="L54" s="191"/>
      <c r="M54" s="192"/>
      <c r="N54" s="4"/>
      <c r="O54" s="14"/>
      <c r="P54" s="15"/>
      <c r="Q54" s="14"/>
      <c r="R54" s="8"/>
    </row>
    <row r="55" spans="2:19" s="5" customFormat="1" ht="32.25" customHeight="1" x14ac:dyDescent="0.35">
      <c r="C55" s="4"/>
      <c r="D55" s="13"/>
      <c r="E55" s="12"/>
      <c r="F55" s="12"/>
      <c r="G55" s="12"/>
      <c r="H55" s="12"/>
      <c r="I55" s="12"/>
      <c r="J55" s="12"/>
      <c r="K55" s="12"/>
      <c r="L55" s="12"/>
      <c r="M55" s="12"/>
      <c r="N55" s="4"/>
      <c r="O55" s="14"/>
      <c r="P55" s="15"/>
      <c r="Q55" s="14"/>
      <c r="R55" s="8"/>
      <c r="S55" s="3"/>
    </row>
    <row r="56" spans="2:19" ht="39.65" customHeight="1" x14ac:dyDescent="0.35">
      <c r="C56" s="181" t="s">
        <v>35</v>
      </c>
      <c r="D56" s="182"/>
      <c r="E56" s="183">
        <f>E32+E48+E54</f>
        <v>0</v>
      </c>
      <c r="F56" s="183"/>
      <c r="G56" s="183"/>
      <c r="H56" s="183"/>
      <c r="I56" s="183"/>
      <c r="J56" s="183"/>
      <c r="K56" s="183"/>
      <c r="L56" s="183"/>
      <c r="M56" s="184"/>
      <c r="N56" s="4"/>
      <c r="O56" s="14"/>
      <c r="P56" s="15"/>
      <c r="Q56" s="14"/>
      <c r="R56" s="8"/>
    </row>
    <row r="57" spans="2:19" ht="32.25" customHeight="1" thickBot="1" x14ac:dyDescent="0.4">
      <c r="C57" s="63"/>
      <c r="D57" s="64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</row>
    <row r="58" spans="2:19" ht="32.25" customHeight="1" x14ac:dyDescent="0.35">
      <c r="C58" s="6"/>
      <c r="D58" s="7"/>
    </row>
    <row r="59" spans="2:19" ht="31.5" customHeight="1" x14ac:dyDescent="0.35"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147"/>
    </row>
    <row r="60" spans="2:19" ht="16.25" customHeight="1" x14ac:dyDescent="0.35"/>
    <row r="61" spans="2:19" ht="33.65" customHeight="1" x14ac:dyDescent="0.35"/>
    <row r="62" spans="2:19" ht="6.65" customHeight="1" x14ac:dyDescent="0.35">
      <c r="C62" s="4"/>
    </row>
    <row r="63" spans="2:19" ht="17.149999999999999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9" ht="17.149999999999999" customHeight="1" x14ac:dyDescent="0.35"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6" ht="15.65" customHeight="1" x14ac:dyDescent="0.35"/>
  </sheetData>
  <sheetProtection selectLockedCells="1"/>
  <mergeCells count="40">
    <mergeCell ref="B19:B22"/>
    <mergeCell ref="B2:S2"/>
    <mergeCell ref="C4:D4"/>
    <mergeCell ref="E4:M4"/>
    <mergeCell ref="C8:R8"/>
    <mergeCell ref="C11:D11"/>
    <mergeCell ref="C12:D12"/>
    <mergeCell ref="C32:D32"/>
    <mergeCell ref="E32:M32"/>
    <mergeCell ref="C13:D13"/>
    <mergeCell ref="C15:D15"/>
    <mergeCell ref="C16:D16"/>
    <mergeCell ref="C17:D17"/>
    <mergeCell ref="C18:D18"/>
    <mergeCell ref="B23:B26"/>
    <mergeCell ref="C28:D28"/>
    <mergeCell ref="C29:D29"/>
    <mergeCell ref="C31:D31"/>
    <mergeCell ref="E31:M31"/>
    <mergeCell ref="C51:D51"/>
    <mergeCell ref="E51:M51"/>
    <mergeCell ref="C35:R35"/>
    <mergeCell ref="C38:M38"/>
    <mergeCell ref="C39:D39"/>
    <mergeCell ref="C40:D40"/>
    <mergeCell ref="C41:D41"/>
    <mergeCell ref="C43:D43"/>
    <mergeCell ref="C45:D45"/>
    <mergeCell ref="C47:D47"/>
    <mergeCell ref="C48:D48"/>
    <mergeCell ref="E48:M48"/>
    <mergeCell ref="C50:M50"/>
    <mergeCell ref="C56:D56"/>
    <mergeCell ref="E56:M56"/>
    <mergeCell ref="C52:D52"/>
    <mergeCell ref="E52:M52"/>
    <mergeCell ref="C53:D53"/>
    <mergeCell ref="E53:M53"/>
    <mergeCell ref="C54:D54"/>
    <mergeCell ref="E54:M54"/>
  </mergeCells>
  <dataValidations count="1">
    <dataValidation type="list" allowBlank="1" showInputMessage="1" showErrorMessage="1" sqref="E14:M14" xr:uid="{C6D11F98-CA7A-41E6-8268-C0590F315CDC}">
      <formula1>$Y$12:$Y$14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DF274-A969-4D3E-A39E-870F226E636F}">
  <dimension ref="A1:Y66"/>
  <sheetViews>
    <sheetView showGridLines="0" topLeftCell="M50" zoomScale="51" zoomScaleNormal="51" zoomScaleSheetLayoutView="55" zoomScalePageLayoutView="70" workbookViewId="0">
      <selection activeCell="R30" sqref="R30"/>
    </sheetView>
  </sheetViews>
  <sheetFormatPr baseColWidth="10" defaultColWidth="10" defaultRowHeight="17.149999999999999" customHeight="1" x14ac:dyDescent="0.35"/>
  <cols>
    <col min="1" max="1" width="2.5" style="3" customWidth="1"/>
    <col min="2" max="2" width="59.33203125" style="3" bestFit="1" customWidth="1"/>
    <col min="3" max="3" width="35.75" style="3" customWidth="1"/>
    <col min="4" max="4" width="41.5" style="3" customWidth="1"/>
    <col min="5" max="5" width="27.33203125" style="3" customWidth="1"/>
    <col min="6" max="13" width="19.83203125" style="3" customWidth="1"/>
    <col min="14" max="14" width="16.9140625" style="3" customWidth="1"/>
    <col min="15" max="15" width="19" style="3" customWidth="1"/>
    <col min="16" max="18" width="15.5" style="3" customWidth="1"/>
    <col min="19" max="19" width="3.08203125" style="3" customWidth="1"/>
    <col min="20" max="24" width="10" style="3"/>
    <col min="25" max="25" width="35.1640625" style="3" hidden="1" customWidth="1"/>
    <col min="26" max="16384" width="10" style="3"/>
  </cols>
  <sheetData>
    <row r="1" spans="1:25" ht="17.149999999999999" customHeight="1" thickBot="1" x14ac:dyDescent="0.4">
      <c r="A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/>
    </row>
    <row r="2" spans="1:25" ht="109.75" customHeight="1" thickBot="1" x14ac:dyDescent="0.4">
      <c r="A2"/>
      <c r="B2" s="150" t="s">
        <v>60</v>
      </c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2"/>
    </row>
    <row r="3" spans="1:25" ht="8.25" customHeight="1" x14ac:dyDescent="0.45">
      <c r="A3"/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9"/>
    </row>
    <row r="4" spans="1:25" ht="23.5" customHeight="1" x14ac:dyDescent="0.45">
      <c r="A4"/>
      <c r="B4" s="50"/>
      <c r="C4" s="153" t="s">
        <v>0</v>
      </c>
      <c r="D4" s="153"/>
      <c r="E4" s="154"/>
      <c r="F4" s="154"/>
      <c r="G4" s="154"/>
      <c r="H4" s="154"/>
      <c r="I4" s="154"/>
      <c r="J4" s="154"/>
      <c r="K4" s="154"/>
      <c r="L4" s="154"/>
      <c r="M4" s="154"/>
      <c r="N4" s="4"/>
      <c r="O4" s="4"/>
      <c r="P4" s="4"/>
      <c r="Q4" s="4"/>
      <c r="R4" s="4"/>
      <c r="S4" s="51"/>
    </row>
    <row r="5" spans="1:25" ht="8.25" customHeight="1" x14ac:dyDescent="0.45">
      <c r="A5" s="2"/>
      <c r="B5" s="52"/>
      <c r="C5" s="53"/>
      <c r="D5" s="53"/>
      <c r="E5" s="53"/>
      <c r="F5" s="53"/>
      <c r="G5" s="53"/>
      <c r="H5" s="53"/>
      <c r="I5" s="53"/>
      <c r="J5" s="54"/>
      <c r="K5" s="54"/>
      <c r="L5" s="54"/>
      <c r="M5" s="4"/>
      <c r="N5" s="4"/>
      <c r="O5" s="4"/>
      <c r="P5" s="4"/>
      <c r="Q5" s="4"/>
      <c r="R5" s="4"/>
      <c r="S5" s="51"/>
    </row>
    <row r="6" spans="1:25" ht="17.149999999999999" customHeight="1" x14ac:dyDescent="0.45">
      <c r="A6" s="2"/>
      <c r="B6" s="52"/>
      <c r="C6" s="55" t="s">
        <v>1</v>
      </c>
      <c r="D6" s="55"/>
      <c r="E6" s="55"/>
      <c r="F6" s="56"/>
      <c r="G6" s="56"/>
      <c r="H6" s="56"/>
      <c r="I6" s="56"/>
      <c r="J6" s="56"/>
      <c r="K6" s="56"/>
      <c r="L6" s="56"/>
      <c r="M6" s="4"/>
      <c r="N6" s="4"/>
      <c r="O6" s="4"/>
      <c r="P6" s="4"/>
      <c r="Q6" s="4"/>
      <c r="R6" s="4"/>
      <c r="S6" s="51"/>
    </row>
    <row r="7" spans="1:25" ht="5.5" customHeight="1" x14ac:dyDescent="0.45">
      <c r="B7" s="58"/>
      <c r="C7" s="57"/>
      <c r="D7" s="57"/>
      <c r="E7" s="57"/>
      <c r="F7" s="57"/>
      <c r="G7" s="57"/>
      <c r="H7" s="57"/>
      <c r="I7" s="57"/>
      <c r="J7" s="57"/>
      <c r="K7" s="57"/>
      <c r="L7" s="57"/>
      <c r="M7" s="4"/>
      <c r="N7" s="4"/>
      <c r="O7" s="4"/>
      <c r="P7" s="4"/>
      <c r="Q7" s="4"/>
      <c r="R7" s="4"/>
      <c r="S7" s="59"/>
    </row>
    <row r="8" spans="1:25" ht="34.5" customHeight="1" x14ac:dyDescent="0.45">
      <c r="B8" s="58"/>
      <c r="C8" s="155" t="s">
        <v>14</v>
      </c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60"/>
    </row>
    <row r="9" spans="1:25" s="4" customFormat="1" ht="6.75" customHeight="1" x14ac:dyDescent="0.35">
      <c r="B9" s="61"/>
      <c r="E9" s="25"/>
      <c r="F9" s="25"/>
      <c r="G9" s="25"/>
      <c r="H9" s="25"/>
      <c r="I9" s="25"/>
      <c r="S9" s="60"/>
    </row>
    <row r="10" spans="1:25" s="4" customFormat="1" ht="30.75" customHeight="1" thickBot="1" x14ac:dyDescent="0.4">
      <c r="B10" s="61"/>
      <c r="E10" s="92" t="s">
        <v>15</v>
      </c>
      <c r="F10" s="93" t="s">
        <v>16</v>
      </c>
      <c r="G10" s="93" t="s">
        <v>17</v>
      </c>
      <c r="H10" s="93" t="s">
        <v>18</v>
      </c>
      <c r="I10" s="93" t="s">
        <v>19</v>
      </c>
      <c r="J10" s="93" t="s">
        <v>20</v>
      </c>
      <c r="K10" s="93" t="s">
        <v>21</v>
      </c>
      <c r="L10" s="93" t="s">
        <v>22</v>
      </c>
      <c r="M10" s="94" t="s">
        <v>23</v>
      </c>
      <c r="S10" s="60"/>
    </row>
    <row r="11" spans="1:25" s="4" customFormat="1" ht="29.25" customHeight="1" x14ac:dyDescent="0.35">
      <c r="B11" s="61"/>
      <c r="C11" s="156" t="s">
        <v>13</v>
      </c>
      <c r="D11" s="156"/>
      <c r="E11" s="67"/>
      <c r="F11" s="68"/>
      <c r="G11" s="67"/>
      <c r="H11" s="68"/>
      <c r="I11" s="67"/>
      <c r="J11" s="68"/>
      <c r="K11" s="67"/>
      <c r="L11" s="68"/>
      <c r="M11" s="67"/>
      <c r="N11" s="46"/>
      <c r="P11" s="45" t="s">
        <v>12</v>
      </c>
      <c r="S11" s="60"/>
    </row>
    <row r="12" spans="1:25" s="4" customFormat="1" ht="29.25" customHeight="1" x14ac:dyDescent="0.35">
      <c r="B12" s="61"/>
      <c r="C12" s="148" t="s">
        <v>24</v>
      </c>
      <c r="D12" s="149"/>
      <c r="E12" s="67"/>
      <c r="F12" s="68"/>
      <c r="G12" s="67"/>
      <c r="H12" s="68"/>
      <c r="I12" s="67"/>
      <c r="J12" s="68"/>
      <c r="K12" s="67"/>
      <c r="L12" s="68"/>
      <c r="M12" s="67"/>
      <c r="N12" s="46"/>
      <c r="P12" s="66"/>
      <c r="S12" s="60"/>
      <c r="Y12" s="109" t="s">
        <v>40</v>
      </c>
    </row>
    <row r="13" spans="1:25" s="4" customFormat="1" ht="29.25" customHeight="1" x14ac:dyDescent="0.35">
      <c r="B13" s="61"/>
      <c r="C13" s="148" t="s">
        <v>25</v>
      </c>
      <c r="D13" s="149"/>
      <c r="E13" s="67"/>
      <c r="F13" s="68"/>
      <c r="G13" s="67"/>
      <c r="H13" s="68"/>
      <c r="I13" s="67"/>
      <c r="J13" s="68"/>
      <c r="K13" s="67"/>
      <c r="L13" s="68"/>
      <c r="M13" s="67"/>
      <c r="N13" s="46"/>
      <c r="P13" s="66"/>
      <c r="S13" s="60"/>
      <c r="Y13" s="109" t="s">
        <v>41</v>
      </c>
    </row>
    <row r="14" spans="1:25" s="4" customFormat="1" ht="29.25" customHeight="1" x14ac:dyDescent="0.35">
      <c r="B14" s="61"/>
      <c r="C14" s="143" t="s">
        <v>43</v>
      </c>
      <c r="D14" s="144"/>
      <c r="E14" s="67"/>
      <c r="F14" s="67"/>
      <c r="G14" s="67"/>
      <c r="H14" s="67"/>
      <c r="I14" s="67"/>
      <c r="J14" s="67"/>
      <c r="K14" s="67"/>
      <c r="L14" s="67"/>
      <c r="M14" s="67"/>
      <c r="N14" s="46"/>
      <c r="P14" s="66"/>
      <c r="S14" s="60"/>
      <c r="Y14" s="109" t="s">
        <v>42</v>
      </c>
    </row>
    <row r="15" spans="1:25" s="4" customFormat="1" ht="29.25" customHeight="1" x14ac:dyDescent="0.35">
      <c r="B15" s="61"/>
      <c r="C15" s="148" t="s">
        <v>26</v>
      </c>
      <c r="D15" s="149"/>
      <c r="E15" s="67"/>
      <c r="F15" s="68"/>
      <c r="G15" s="67"/>
      <c r="H15" s="68"/>
      <c r="I15" s="67"/>
      <c r="J15" s="68"/>
      <c r="K15" s="67"/>
      <c r="L15" s="68"/>
      <c r="M15" s="67"/>
      <c r="N15" s="46"/>
      <c r="P15" s="66"/>
      <c r="S15" s="60"/>
    </row>
    <row r="16" spans="1:25" s="4" customFormat="1" ht="29.25" customHeight="1" x14ac:dyDescent="0.35">
      <c r="B16" s="61"/>
      <c r="C16" s="148" t="s">
        <v>38</v>
      </c>
      <c r="D16" s="149"/>
      <c r="E16" s="67"/>
      <c r="F16" s="68"/>
      <c r="G16" s="67"/>
      <c r="H16" s="68"/>
      <c r="I16" s="67"/>
      <c r="J16" s="68"/>
      <c r="K16" s="67"/>
      <c r="L16" s="68"/>
      <c r="M16" s="67"/>
      <c r="N16" s="46"/>
      <c r="P16" s="66"/>
      <c r="S16" s="60"/>
    </row>
    <row r="17" spans="2:19" s="4" customFormat="1" ht="29.25" customHeight="1" thickBot="1" x14ac:dyDescent="0.4">
      <c r="B17" s="61"/>
      <c r="C17" s="160" t="s">
        <v>27</v>
      </c>
      <c r="D17" s="160"/>
      <c r="E17" s="69"/>
      <c r="F17" s="70"/>
      <c r="G17" s="69"/>
      <c r="H17" s="70"/>
      <c r="I17" s="69"/>
      <c r="J17" s="70"/>
      <c r="K17" s="69"/>
      <c r="L17" s="70"/>
      <c r="M17" s="69"/>
      <c r="N17" s="44"/>
      <c r="P17" s="43" t="e">
        <f>AVERAGE(E17:M17)</f>
        <v>#DIV/0!</v>
      </c>
      <c r="S17" s="60"/>
    </row>
    <row r="18" spans="2:19" s="4" customFormat="1" ht="67" customHeight="1" thickBot="1" x14ac:dyDescent="0.4">
      <c r="B18" s="61"/>
      <c r="C18" s="161"/>
      <c r="D18" s="161"/>
      <c r="E18" s="42"/>
      <c r="F18" s="42"/>
      <c r="G18" s="42"/>
      <c r="H18" s="42"/>
      <c r="I18" s="42"/>
      <c r="J18" s="41"/>
      <c r="K18" s="40"/>
      <c r="L18" s="40"/>
      <c r="M18" s="40"/>
      <c r="N18" s="40"/>
      <c r="S18" s="60"/>
    </row>
    <row r="19" spans="2:19" s="4" customFormat="1" ht="34.5" customHeight="1" x14ac:dyDescent="0.35">
      <c r="B19" s="157" t="s">
        <v>61</v>
      </c>
      <c r="C19" s="100" t="s">
        <v>45</v>
      </c>
      <c r="D19" s="101"/>
      <c r="E19" s="102"/>
      <c r="F19" s="101"/>
      <c r="G19" s="102"/>
      <c r="H19" s="101"/>
      <c r="I19" s="102"/>
      <c r="J19" s="101"/>
      <c r="K19" s="102"/>
      <c r="L19" s="103"/>
      <c r="M19" s="38"/>
      <c r="N19" s="39" t="s">
        <v>11</v>
      </c>
      <c r="O19" s="11" t="s">
        <v>4</v>
      </c>
      <c r="P19" s="10" t="s">
        <v>3</v>
      </c>
      <c r="Q19" s="9" t="s">
        <v>2</v>
      </c>
      <c r="R19" s="60"/>
    </row>
    <row r="20" spans="2:19" s="4" customFormat="1" ht="34.5" customHeight="1" thickBot="1" x14ac:dyDescent="0.4">
      <c r="B20" s="158"/>
      <c r="C20" s="37" t="s">
        <v>46</v>
      </c>
      <c r="D20" s="96">
        <f t="shared" ref="D20:L20" si="0">E17*D19</f>
        <v>0</v>
      </c>
      <c r="E20" s="97">
        <f t="shared" si="0"/>
        <v>0</v>
      </c>
      <c r="F20" s="96">
        <f t="shared" si="0"/>
        <v>0</v>
      </c>
      <c r="G20" s="97">
        <f t="shared" si="0"/>
        <v>0</v>
      </c>
      <c r="H20" s="96">
        <f t="shared" si="0"/>
        <v>0</v>
      </c>
      <c r="I20" s="97">
        <f t="shared" si="0"/>
        <v>0</v>
      </c>
      <c r="J20" s="96">
        <f t="shared" si="0"/>
        <v>0</v>
      </c>
      <c r="K20" s="97">
        <f t="shared" si="0"/>
        <v>0</v>
      </c>
      <c r="L20" s="98">
        <f t="shared" si="0"/>
        <v>0</v>
      </c>
      <c r="M20" s="34"/>
      <c r="N20" s="95"/>
      <c r="O20" s="33">
        <f>SUM(D20:L20)-(SUM(D20:L20))*N20</f>
        <v>0</v>
      </c>
      <c r="P20" s="32"/>
      <c r="Q20" s="31">
        <f>O20+O20*P20</f>
        <v>0</v>
      </c>
      <c r="R20" s="60"/>
    </row>
    <row r="21" spans="2:19" s="4" customFormat="1" ht="34.5" customHeight="1" thickBot="1" x14ac:dyDescent="0.4">
      <c r="B21" s="158"/>
      <c r="C21" s="100" t="s">
        <v>45</v>
      </c>
      <c r="D21" s="86"/>
      <c r="E21" s="89"/>
      <c r="F21" s="86"/>
      <c r="G21" s="89"/>
      <c r="H21" s="86"/>
      <c r="I21" s="89"/>
      <c r="J21" s="86"/>
      <c r="K21" s="89"/>
      <c r="L21" s="87"/>
      <c r="M21" s="38"/>
      <c r="N21" s="95"/>
      <c r="O21" s="11" t="s">
        <v>4</v>
      </c>
      <c r="P21" s="10" t="s">
        <v>3</v>
      </c>
      <c r="Q21" s="9" t="s">
        <v>2</v>
      </c>
      <c r="R21" s="60"/>
    </row>
    <row r="22" spans="2:19" s="4" customFormat="1" ht="34.5" customHeight="1" thickBot="1" x14ac:dyDescent="0.4">
      <c r="B22" s="158"/>
      <c r="C22" s="37" t="s">
        <v>46</v>
      </c>
      <c r="D22" s="36">
        <f t="shared" ref="D22:L22" si="1">E17*D21</f>
        <v>0</v>
      </c>
      <c r="E22" s="99">
        <f t="shared" si="1"/>
        <v>0</v>
      </c>
      <c r="F22" s="36">
        <f t="shared" si="1"/>
        <v>0</v>
      </c>
      <c r="G22" s="99">
        <f t="shared" si="1"/>
        <v>0</v>
      </c>
      <c r="H22" s="36">
        <f t="shared" si="1"/>
        <v>0</v>
      </c>
      <c r="I22" s="99">
        <f t="shared" si="1"/>
        <v>0</v>
      </c>
      <c r="J22" s="36">
        <f t="shared" si="1"/>
        <v>0</v>
      </c>
      <c r="K22" s="99">
        <f t="shared" si="1"/>
        <v>0</v>
      </c>
      <c r="L22" s="35">
        <f t="shared" si="1"/>
        <v>0</v>
      </c>
      <c r="M22" s="34"/>
      <c r="N22" s="95"/>
      <c r="O22" s="33">
        <f>SUM(D22:L22)-(SUM(D22:L22))*N22</f>
        <v>0</v>
      </c>
      <c r="P22" s="32"/>
      <c r="Q22" s="31">
        <f>O22+O22*P22</f>
        <v>0</v>
      </c>
      <c r="R22" s="60"/>
    </row>
    <row r="23" spans="2:19" s="4" customFormat="1" ht="36" customHeight="1" thickBot="1" x14ac:dyDescent="0.4">
      <c r="B23" s="157" t="s">
        <v>62</v>
      </c>
      <c r="C23" s="100" t="s">
        <v>45</v>
      </c>
      <c r="D23" s="86"/>
      <c r="E23" s="89"/>
      <c r="F23" s="86"/>
      <c r="G23" s="89"/>
      <c r="H23" s="86"/>
      <c r="I23" s="89"/>
      <c r="J23" s="86"/>
      <c r="K23" s="89"/>
      <c r="L23" s="87"/>
      <c r="M23" s="38"/>
      <c r="N23" s="95"/>
      <c r="O23" s="11" t="s">
        <v>4</v>
      </c>
      <c r="P23" s="10" t="s">
        <v>3</v>
      </c>
      <c r="Q23" s="9" t="s">
        <v>2</v>
      </c>
      <c r="R23" s="60"/>
    </row>
    <row r="24" spans="2:19" s="4" customFormat="1" ht="34" customHeight="1" thickBot="1" x14ac:dyDescent="0.4">
      <c r="B24" s="158"/>
      <c r="C24" s="37" t="s">
        <v>46</v>
      </c>
      <c r="D24" s="36">
        <f t="shared" ref="D24:L24" si="2">E17*D23</f>
        <v>0</v>
      </c>
      <c r="E24" s="36">
        <f t="shared" si="2"/>
        <v>0</v>
      </c>
      <c r="F24" s="36">
        <f t="shared" si="2"/>
        <v>0</v>
      </c>
      <c r="G24" s="36">
        <f t="shared" si="2"/>
        <v>0</v>
      </c>
      <c r="H24" s="36">
        <f t="shared" si="2"/>
        <v>0</v>
      </c>
      <c r="I24" s="36">
        <f t="shared" si="2"/>
        <v>0</v>
      </c>
      <c r="J24" s="36">
        <f t="shared" si="2"/>
        <v>0</v>
      </c>
      <c r="K24" s="36">
        <f t="shared" si="2"/>
        <v>0</v>
      </c>
      <c r="L24" s="36">
        <f t="shared" si="2"/>
        <v>0</v>
      </c>
      <c r="M24" s="34"/>
      <c r="N24" s="95"/>
      <c r="O24" s="33">
        <f>SUM(D24:L24)-(SUM(D24:L24))*N24</f>
        <v>0</v>
      </c>
      <c r="P24" s="32"/>
      <c r="Q24" s="31">
        <f>O24+O24*P24</f>
        <v>0</v>
      </c>
      <c r="R24" s="60"/>
    </row>
    <row r="25" spans="2:19" s="4" customFormat="1" ht="34" customHeight="1" thickBot="1" x14ac:dyDescent="0.4">
      <c r="B25" s="158"/>
      <c r="C25" s="100" t="s">
        <v>45</v>
      </c>
      <c r="D25" s="86"/>
      <c r="E25" s="86"/>
      <c r="F25" s="86"/>
      <c r="G25" s="86"/>
      <c r="H25" s="86"/>
      <c r="I25" s="86"/>
      <c r="J25" s="86"/>
      <c r="K25" s="86"/>
      <c r="L25" s="86"/>
      <c r="M25" s="34"/>
      <c r="N25" s="95"/>
      <c r="O25" s="11" t="s">
        <v>4</v>
      </c>
      <c r="P25" s="10" t="s">
        <v>3</v>
      </c>
      <c r="Q25" s="9" t="s">
        <v>2</v>
      </c>
      <c r="R25" s="60"/>
    </row>
    <row r="26" spans="2:19" s="4" customFormat="1" ht="34" customHeight="1" thickBot="1" x14ac:dyDescent="0.4">
      <c r="B26" s="159"/>
      <c r="C26" s="37" t="s">
        <v>46</v>
      </c>
      <c r="D26" s="36">
        <f t="shared" ref="D26:L26" si="3">E17*D25</f>
        <v>0</v>
      </c>
      <c r="E26" s="36">
        <f t="shared" si="3"/>
        <v>0</v>
      </c>
      <c r="F26" s="36">
        <f t="shared" si="3"/>
        <v>0</v>
      </c>
      <c r="G26" s="36">
        <f t="shared" si="3"/>
        <v>0</v>
      </c>
      <c r="H26" s="36">
        <f t="shared" si="3"/>
        <v>0</v>
      </c>
      <c r="I26" s="36">
        <f t="shared" si="3"/>
        <v>0</v>
      </c>
      <c r="J26" s="36">
        <f t="shared" si="3"/>
        <v>0</v>
      </c>
      <c r="K26" s="36">
        <f t="shared" si="3"/>
        <v>0</v>
      </c>
      <c r="L26" s="36">
        <f t="shared" si="3"/>
        <v>0</v>
      </c>
      <c r="M26" s="34"/>
      <c r="N26" s="95"/>
      <c r="O26" s="33">
        <f>SUM(D26:L26)-(SUM(D26:L26))*N26</f>
        <v>0</v>
      </c>
      <c r="P26" s="32"/>
      <c r="Q26" s="31">
        <f>O26+O26*P26</f>
        <v>0</v>
      </c>
      <c r="R26" s="60"/>
    </row>
    <row r="27" spans="2:19" s="4" customFormat="1" ht="81" customHeight="1" thickBot="1" x14ac:dyDescent="0.4">
      <c r="B27" s="61"/>
      <c r="C27" s="110"/>
      <c r="D27" s="30"/>
      <c r="E27" s="30"/>
      <c r="F27" s="90"/>
      <c r="G27" s="30"/>
      <c r="H27" s="90"/>
      <c r="I27" s="30"/>
      <c r="J27" s="90"/>
      <c r="K27" s="30"/>
      <c r="L27" s="90"/>
      <c r="M27" s="30"/>
      <c r="N27" s="30"/>
      <c r="Q27" s="29"/>
      <c r="S27" s="60"/>
    </row>
    <row r="28" spans="2:19" s="4" customFormat="1" ht="19.5" customHeight="1" thickBot="1" x14ac:dyDescent="0.4">
      <c r="B28" s="61"/>
      <c r="C28" s="164" t="s">
        <v>39</v>
      </c>
      <c r="D28" s="165"/>
      <c r="E28" s="91">
        <f>D19+D21+D23+D25</f>
        <v>0</v>
      </c>
      <c r="F28" s="91">
        <f t="shared" ref="F28:M29" si="4">E19+E21+E23+E25</f>
        <v>0</v>
      </c>
      <c r="G28" s="91">
        <f t="shared" si="4"/>
        <v>0</v>
      </c>
      <c r="H28" s="91">
        <f t="shared" si="4"/>
        <v>0</v>
      </c>
      <c r="I28" s="91">
        <f t="shared" si="4"/>
        <v>0</v>
      </c>
      <c r="J28" s="91">
        <f t="shared" si="4"/>
        <v>0</v>
      </c>
      <c r="K28" s="91">
        <f t="shared" si="4"/>
        <v>0</v>
      </c>
      <c r="L28" s="91">
        <f t="shared" si="4"/>
        <v>0</v>
      </c>
      <c r="M28" s="91">
        <f t="shared" si="4"/>
        <v>0</v>
      </c>
      <c r="N28" s="17"/>
      <c r="O28" s="28"/>
      <c r="P28" s="104" t="s">
        <v>4</v>
      </c>
      <c r="Q28" s="105" t="s">
        <v>3</v>
      </c>
      <c r="R28" s="106" t="s">
        <v>2</v>
      </c>
      <c r="S28" s="60"/>
    </row>
    <row r="29" spans="2:19" s="4" customFormat="1" ht="37.75" customHeight="1" thickBot="1" x14ac:dyDescent="0.4">
      <c r="B29" s="61"/>
      <c r="C29" s="164" t="s">
        <v>10</v>
      </c>
      <c r="D29" s="165"/>
      <c r="E29" s="88">
        <f>D20+D22+D24+D26</f>
        <v>0</v>
      </c>
      <c r="F29" s="88">
        <f t="shared" si="4"/>
        <v>0</v>
      </c>
      <c r="G29" s="88">
        <f t="shared" si="4"/>
        <v>0</v>
      </c>
      <c r="H29" s="88">
        <f t="shared" si="4"/>
        <v>0</v>
      </c>
      <c r="I29" s="88">
        <f t="shared" si="4"/>
        <v>0</v>
      </c>
      <c r="J29" s="88">
        <f t="shared" si="4"/>
        <v>0</v>
      </c>
      <c r="K29" s="88">
        <f t="shared" si="4"/>
        <v>0</v>
      </c>
      <c r="L29" s="88">
        <f t="shared" si="4"/>
        <v>0</v>
      </c>
      <c r="M29" s="88">
        <f t="shared" si="4"/>
        <v>0</v>
      </c>
      <c r="N29" s="17"/>
      <c r="O29" s="27"/>
      <c r="P29" s="107">
        <f>O20+O22+O24+O26</f>
        <v>0</v>
      </c>
      <c r="Q29" s="108">
        <v>0</v>
      </c>
      <c r="R29" s="107">
        <f>Q20+Q22+Q24+Q26</f>
        <v>0</v>
      </c>
      <c r="S29" s="60"/>
    </row>
    <row r="30" spans="2:19" s="4" customFormat="1" ht="26.25" customHeight="1" thickBot="1" x14ac:dyDescent="0.4">
      <c r="B30" s="61"/>
      <c r="D30" s="26"/>
      <c r="E30" s="26"/>
      <c r="F30" s="25"/>
      <c r="G30" s="25"/>
      <c r="H30" s="25"/>
      <c r="I30" s="25"/>
      <c r="S30" s="60"/>
    </row>
    <row r="31" spans="2:19" s="4" customFormat="1" ht="34" customHeight="1" thickBot="1" x14ac:dyDescent="0.4">
      <c r="B31" s="61"/>
      <c r="C31" s="166" t="s">
        <v>28</v>
      </c>
      <c r="D31" s="167"/>
      <c r="E31" s="168">
        <f>P29</f>
        <v>0</v>
      </c>
      <c r="F31" s="169"/>
      <c r="G31" s="169"/>
      <c r="H31" s="169"/>
      <c r="I31" s="169"/>
      <c r="J31" s="169"/>
      <c r="K31" s="169"/>
      <c r="L31" s="169"/>
      <c r="M31" s="170"/>
      <c r="S31" s="60"/>
    </row>
    <row r="32" spans="2:19" s="4" customFormat="1" ht="34" customHeight="1" thickBot="1" x14ac:dyDescent="0.4">
      <c r="B32" s="61"/>
      <c r="C32" s="166" t="s">
        <v>29</v>
      </c>
      <c r="D32" s="167"/>
      <c r="E32" s="168">
        <f>R29</f>
        <v>0</v>
      </c>
      <c r="F32" s="169"/>
      <c r="G32" s="169"/>
      <c r="H32" s="169"/>
      <c r="I32" s="169"/>
      <c r="J32" s="169"/>
      <c r="K32" s="169"/>
      <c r="L32" s="169"/>
      <c r="M32" s="170"/>
      <c r="S32" s="60"/>
    </row>
    <row r="33" spans="2:19" s="4" customFormat="1" ht="34" customHeight="1" thickBot="1" x14ac:dyDescent="0.4">
      <c r="B33" s="61"/>
      <c r="D33" s="26"/>
      <c r="E33" s="26"/>
      <c r="F33" s="25"/>
      <c r="G33" s="25"/>
      <c r="H33" s="25"/>
      <c r="I33" s="25"/>
      <c r="S33" s="60"/>
    </row>
    <row r="34" spans="2:19" s="4" customFormat="1" ht="28.5" x14ac:dyDescent="0.35">
      <c r="B34" s="61"/>
      <c r="C34" s="22"/>
      <c r="D34" s="24"/>
      <c r="E34" s="24"/>
      <c r="F34" s="23"/>
      <c r="G34" s="23"/>
      <c r="H34" s="23"/>
      <c r="I34" s="23"/>
      <c r="J34" s="22"/>
      <c r="K34" s="22"/>
      <c r="L34" s="22"/>
      <c r="M34" s="22"/>
      <c r="N34" s="22"/>
      <c r="O34" s="22"/>
      <c r="P34" s="22"/>
      <c r="S34" s="60"/>
    </row>
    <row r="35" spans="2:19" s="4" customFormat="1" ht="62.4" customHeight="1" x14ac:dyDescent="0.35">
      <c r="B35" s="61"/>
      <c r="C35" s="155" t="s">
        <v>44</v>
      </c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60"/>
    </row>
    <row r="36" spans="2:19" s="4" customFormat="1" ht="31.5" customHeight="1" x14ac:dyDescent="0.35">
      <c r="B36" s="61"/>
      <c r="D36" s="21"/>
      <c r="E36" s="21"/>
      <c r="F36" s="18"/>
      <c r="G36" s="18"/>
      <c r="H36" s="18"/>
      <c r="I36" s="18"/>
      <c r="J36" s="20"/>
      <c r="K36" s="19"/>
      <c r="L36" s="19"/>
      <c r="M36" s="18"/>
      <c r="N36" s="18"/>
      <c r="O36" s="18"/>
      <c r="P36" s="18"/>
      <c r="Q36" s="18"/>
      <c r="S36" s="60"/>
    </row>
    <row r="37" spans="2:19" s="4" customFormat="1" ht="31.5" customHeight="1" thickBot="1" x14ac:dyDescent="0.4">
      <c r="B37" s="61"/>
      <c r="E37" s="92" t="str">
        <f t="shared" ref="E37:M37" si="5">E10</f>
        <v>Profil 1</v>
      </c>
      <c r="F37" s="93" t="str">
        <f t="shared" si="5"/>
        <v>Profil 2</v>
      </c>
      <c r="G37" s="93" t="str">
        <f t="shared" si="5"/>
        <v>Profil 3</v>
      </c>
      <c r="H37" s="93" t="str">
        <f t="shared" si="5"/>
        <v>Profil 4</v>
      </c>
      <c r="I37" s="93" t="str">
        <f t="shared" si="5"/>
        <v>Profil 5</v>
      </c>
      <c r="J37" s="93" t="str">
        <f t="shared" si="5"/>
        <v>Profil 6</v>
      </c>
      <c r="K37" s="93" t="str">
        <f t="shared" si="5"/>
        <v>Profil 7</v>
      </c>
      <c r="L37" s="93" t="str">
        <f t="shared" si="5"/>
        <v>(…)</v>
      </c>
      <c r="M37" s="94" t="str">
        <f t="shared" si="5"/>
        <v>Profil N</v>
      </c>
      <c r="S37" s="60"/>
    </row>
    <row r="38" spans="2:19" s="4" customFormat="1" ht="12.75" customHeight="1" thickBot="1" x14ac:dyDescent="0.4">
      <c r="B38" s="61"/>
      <c r="C38" s="171" t="s">
        <v>36</v>
      </c>
      <c r="D38" s="172"/>
      <c r="E38" s="173"/>
      <c r="F38" s="173"/>
      <c r="G38" s="173"/>
      <c r="H38" s="173"/>
      <c r="I38" s="173"/>
      <c r="J38" s="173"/>
      <c r="K38" s="173"/>
      <c r="L38" s="173"/>
      <c r="M38" s="174"/>
      <c r="S38" s="60"/>
    </row>
    <row r="39" spans="2:19" s="4" customFormat="1" ht="31.5" customHeight="1" x14ac:dyDescent="0.35">
      <c r="B39" s="61"/>
      <c r="C39" s="175" t="s">
        <v>47</v>
      </c>
      <c r="D39" s="176"/>
      <c r="E39" s="71"/>
      <c r="F39" s="72"/>
      <c r="G39" s="73"/>
      <c r="H39" s="72"/>
      <c r="I39" s="73"/>
      <c r="J39" s="72"/>
      <c r="K39" s="73"/>
      <c r="L39" s="72"/>
      <c r="M39" s="74"/>
      <c r="O39" s="8"/>
      <c r="P39" s="8"/>
      <c r="Q39" s="8"/>
      <c r="S39" s="60"/>
    </row>
    <row r="40" spans="2:19" s="4" customFormat="1" ht="45.25" customHeight="1" x14ac:dyDescent="0.35">
      <c r="B40" s="61"/>
      <c r="C40" s="177" t="s">
        <v>9</v>
      </c>
      <c r="D40" s="178"/>
      <c r="E40" s="79"/>
      <c r="F40" s="80"/>
      <c r="G40" s="81"/>
      <c r="H40" s="80"/>
      <c r="I40" s="81"/>
      <c r="J40" s="80"/>
      <c r="K40" s="81"/>
      <c r="L40" s="80"/>
      <c r="M40" s="82"/>
      <c r="O40" s="16"/>
      <c r="P40" s="16"/>
      <c r="Q40" s="16"/>
      <c r="S40" s="60"/>
    </row>
    <row r="41" spans="2:19" s="4" customFormat="1" ht="15" thickBot="1" x14ac:dyDescent="0.4">
      <c r="B41" s="61"/>
      <c r="C41" s="179" t="s">
        <v>8</v>
      </c>
      <c r="D41" s="180"/>
      <c r="E41" s="83">
        <f t="shared" ref="E41:M41" si="6">E39*E40</f>
        <v>0</v>
      </c>
      <c r="F41" s="83">
        <f t="shared" si="6"/>
        <v>0</v>
      </c>
      <c r="G41" s="83">
        <f t="shared" si="6"/>
        <v>0</v>
      </c>
      <c r="H41" s="83">
        <f t="shared" si="6"/>
        <v>0</v>
      </c>
      <c r="I41" s="83">
        <f t="shared" si="6"/>
        <v>0</v>
      </c>
      <c r="J41" s="83">
        <f t="shared" si="6"/>
        <v>0</v>
      </c>
      <c r="K41" s="83">
        <f t="shared" si="6"/>
        <v>0</v>
      </c>
      <c r="L41" s="83">
        <f t="shared" si="6"/>
        <v>0</v>
      </c>
      <c r="M41" s="84">
        <f t="shared" si="6"/>
        <v>0</v>
      </c>
      <c r="O41" s="14"/>
      <c r="P41" s="15"/>
      <c r="Q41" s="14"/>
      <c r="S41" s="60"/>
    </row>
    <row r="42" spans="2:19" s="4" customFormat="1" ht="31.5" customHeight="1" thickBot="1" x14ac:dyDescent="0.4">
      <c r="B42" s="61"/>
      <c r="D42" s="13"/>
      <c r="E42" s="12"/>
      <c r="F42" s="12"/>
      <c r="G42" s="12"/>
      <c r="H42" s="12"/>
      <c r="I42" s="12"/>
      <c r="J42" s="12"/>
      <c r="K42" s="12"/>
      <c r="L42" s="12"/>
      <c r="M42" s="12"/>
      <c r="O42" s="8"/>
      <c r="P42" s="8"/>
      <c r="Q42" s="8"/>
      <c r="R42" s="8"/>
      <c r="S42" s="60"/>
    </row>
    <row r="43" spans="2:19" s="4" customFormat="1" ht="31.5" customHeight="1" thickBot="1" x14ac:dyDescent="0.4">
      <c r="B43" s="61"/>
      <c r="C43" s="162" t="s">
        <v>30</v>
      </c>
      <c r="D43" s="163"/>
      <c r="E43" s="71"/>
      <c r="F43" s="72"/>
      <c r="G43" s="73"/>
      <c r="H43" s="72"/>
      <c r="I43" s="73"/>
      <c r="J43" s="72"/>
      <c r="K43" s="73"/>
      <c r="L43" s="72"/>
      <c r="M43" s="74"/>
      <c r="O43" s="8"/>
      <c r="P43" s="8"/>
      <c r="Q43" s="8"/>
      <c r="R43" s="8"/>
      <c r="S43" s="60"/>
    </row>
    <row r="44" spans="2:19" s="4" customFormat="1" ht="31.5" customHeight="1" thickBot="1" x14ac:dyDescent="0.4">
      <c r="B44" s="61"/>
      <c r="C44" s="145" t="s">
        <v>31</v>
      </c>
      <c r="D44" s="146"/>
      <c r="E44" s="75"/>
      <c r="F44" s="76"/>
      <c r="G44" s="77"/>
      <c r="H44" s="76"/>
      <c r="I44" s="77"/>
      <c r="J44" s="76"/>
      <c r="K44" s="77"/>
      <c r="L44" s="76"/>
      <c r="M44" s="78"/>
      <c r="O44" s="8"/>
      <c r="P44" s="8"/>
      <c r="Q44" s="8"/>
      <c r="R44" s="8"/>
      <c r="S44" s="60"/>
    </row>
    <row r="45" spans="2:19" s="4" customFormat="1" ht="31.5" customHeight="1" thickBot="1" x14ac:dyDescent="0.4">
      <c r="B45" s="61"/>
      <c r="C45" s="179" t="s">
        <v>8</v>
      </c>
      <c r="D45" s="180"/>
      <c r="E45" s="83">
        <f t="shared" ref="E45:M45" si="7">E43*E44</f>
        <v>0</v>
      </c>
      <c r="F45" s="83">
        <f t="shared" si="7"/>
        <v>0</v>
      </c>
      <c r="G45" s="83">
        <f t="shared" si="7"/>
        <v>0</v>
      </c>
      <c r="H45" s="83">
        <f t="shared" si="7"/>
        <v>0</v>
      </c>
      <c r="I45" s="83">
        <f t="shared" si="7"/>
        <v>0</v>
      </c>
      <c r="J45" s="83">
        <f t="shared" si="7"/>
        <v>0</v>
      </c>
      <c r="K45" s="83">
        <f t="shared" si="7"/>
        <v>0</v>
      </c>
      <c r="L45" s="83">
        <f t="shared" si="7"/>
        <v>0</v>
      </c>
      <c r="M45" s="84">
        <f t="shared" si="7"/>
        <v>0</v>
      </c>
      <c r="O45" s="8"/>
      <c r="P45" s="8"/>
      <c r="Q45" s="8"/>
      <c r="R45" s="8"/>
      <c r="S45" s="60"/>
    </row>
    <row r="46" spans="2:19" s="4" customFormat="1" ht="31.5" customHeight="1" thickBot="1" x14ac:dyDescent="0.4">
      <c r="B46" s="61"/>
      <c r="D46" s="13"/>
      <c r="E46" s="12"/>
      <c r="F46" s="12"/>
      <c r="G46" s="12"/>
      <c r="H46" s="12"/>
      <c r="I46" s="12"/>
      <c r="J46" s="12"/>
      <c r="K46" s="12"/>
      <c r="L46" s="12"/>
      <c r="M46" s="12"/>
      <c r="O46" s="8"/>
      <c r="P46" s="8"/>
      <c r="Q46" s="8"/>
      <c r="R46" s="8"/>
      <c r="S46" s="60"/>
    </row>
    <row r="47" spans="2:19" s="4" customFormat="1" ht="15" customHeight="1" x14ac:dyDescent="0.35">
      <c r="B47" s="61"/>
      <c r="C47" s="193" t="s">
        <v>6</v>
      </c>
      <c r="D47" s="194"/>
      <c r="E47" s="85">
        <f>SUM(E41,E45)</f>
        <v>0</v>
      </c>
      <c r="F47" s="85">
        <f>SUM(F41,F45)</f>
        <v>0</v>
      </c>
      <c r="G47" s="85">
        <f t="shared" ref="G47:M47" si="8">SUM(G41,G45)</f>
        <v>0</v>
      </c>
      <c r="H47" s="85">
        <f t="shared" si="8"/>
        <v>0</v>
      </c>
      <c r="I47" s="85">
        <f t="shared" si="8"/>
        <v>0</v>
      </c>
      <c r="J47" s="85">
        <f t="shared" si="8"/>
        <v>0</v>
      </c>
      <c r="K47" s="85">
        <f t="shared" si="8"/>
        <v>0</v>
      </c>
      <c r="L47" s="85">
        <f t="shared" si="8"/>
        <v>0</v>
      </c>
      <c r="M47" s="85">
        <f t="shared" si="8"/>
        <v>0</v>
      </c>
      <c r="O47" s="8"/>
      <c r="P47" s="8"/>
      <c r="Q47" s="8"/>
      <c r="R47" s="8"/>
      <c r="S47" s="60"/>
    </row>
    <row r="48" spans="2:19" s="4" customFormat="1" ht="63.75" customHeight="1" thickBot="1" x14ac:dyDescent="0.4">
      <c r="B48" s="61"/>
      <c r="C48" s="189" t="s">
        <v>37</v>
      </c>
      <c r="D48" s="190"/>
      <c r="E48" s="195">
        <f>E47+F47+G47+H47+I47+J47+K47+L47+M47</f>
        <v>0</v>
      </c>
      <c r="F48" s="195"/>
      <c r="G48" s="195"/>
      <c r="H48" s="195"/>
      <c r="I48" s="195"/>
      <c r="J48" s="195"/>
      <c r="K48" s="195"/>
      <c r="L48" s="195"/>
      <c r="M48" s="196"/>
      <c r="O48" s="8"/>
      <c r="P48" s="8"/>
      <c r="Q48" s="8"/>
      <c r="R48" s="8"/>
      <c r="S48" s="60"/>
    </row>
    <row r="49" spans="2:19" ht="16" customHeight="1" thickBot="1" x14ac:dyDescent="0.4">
      <c r="B49" s="62"/>
      <c r="C49" s="4"/>
      <c r="D49" s="13"/>
      <c r="E49" s="12"/>
      <c r="F49" s="12"/>
      <c r="G49" s="12"/>
      <c r="H49" s="12"/>
      <c r="I49" s="12"/>
      <c r="J49" s="12"/>
      <c r="K49" s="12"/>
      <c r="L49" s="12"/>
      <c r="M49" s="12"/>
      <c r="N49" s="4"/>
      <c r="O49" s="8"/>
      <c r="P49" s="8"/>
      <c r="Q49" s="8"/>
      <c r="R49" s="8"/>
      <c r="S49" s="65"/>
    </row>
    <row r="50" spans="2:19" ht="32.25" customHeight="1" x14ac:dyDescent="0.35">
      <c r="C50" s="171" t="s">
        <v>32</v>
      </c>
      <c r="D50" s="172"/>
      <c r="E50" s="172"/>
      <c r="F50" s="172"/>
      <c r="G50" s="172"/>
      <c r="H50" s="172"/>
      <c r="I50" s="172"/>
      <c r="J50" s="172"/>
      <c r="K50" s="172"/>
      <c r="L50" s="172"/>
      <c r="M50" s="197"/>
      <c r="N50" s="4"/>
      <c r="O50" s="8"/>
      <c r="P50" s="8"/>
      <c r="Q50" s="8"/>
      <c r="R50" s="8"/>
    </row>
    <row r="51" spans="2:19" ht="32.25" customHeight="1" x14ac:dyDescent="0.35">
      <c r="C51" s="185" t="s">
        <v>7</v>
      </c>
      <c r="D51" s="186"/>
      <c r="E51" s="187"/>
      <c r="F51" s="187"/>
      <c r="G51" s="187"/>
      <c r="H51" s="187"/>
      <c r="I51" s="187"/>
      <c r="J51" s="187"/>
      <c r="K51" s="187"/>
      <c r="L51" s="187"/>
      <c r="M51" s="188"/>
      <c r="N51" s="4"/>
      <c r="O51" s="16"/>
      <c r="P51" s="16"/>
      <c r="Q51" s="16"/>
      <c r="R51" s="8"/>
    </row>
    <row r="52" spans="2:19" ht="32.25" customHeight="1" x14ac:dyDescent="0.35">
      <c r="C52" s="185" t="s">
        <v>33</v>
      </c>
      <c r="D52" s="186"/>
      <c r="E52" s="187"/>
      <c r="F52" s="187"/>
      <c r="G52" s="187"/>
      <c r="H52" s="187"/>
      <c r="I52" s="187"/>
      <c r="J52" s="187"/>
      <c r="K52" s="187"/>
      <c r="L52" s="187"/>
      <c r="M52" s="188"/>
      <c r="N52" s="4"/>
      <c r="O52" s="16"/>
      <c r="P52" s="16"/>
      <c r="Q52" s="16"/>
      <c r="R52" s="8"/>
    </row>
    <row r="53" spans="2:19" ht="32.25" customHeight="1" x14ac:dyDescent="0.35">
      <c r="C53" s="185" t="s">
        <v>34</v>
      </c>
      <c r="D53" s="186"/>
      <c r="E53" s="187"/>
      <c r="F53" s="187"/>
      <c r="G53" s="187"/>
      <c r="H53" s="187"/>
      <c r="I53" s="187"/>
      <c r="J53" s="187"/>
      <c r="K53" s="187"/>
      <c r="L53" s="187"/>
      <c r="M53" s="188"/>
      <c r="N53" s="4"/>
      <c r="O53" s="16"/>
      <c r="P53" s="16"/>
      <c r="Q53" s="16"/>
      <c r="R53" s="8"/>
    </row>
    <row r="54" spans="2:19" ht="32.25" customHeight="1" thickBot="1" x14ac:dyDescent="0.4">
      <c r="C54" s="189" t="s">
        <v>5</v>
      </c>
      <c r="D54" s="190"/>
      <c r="E54" s="191">
        <f>E51+E52+E53</f>
        <v>0</v>
      </c>
      <c r="F54" s="191"/>
      <c r="G54" s="191"/>
      <c r="H54" s="191"/>
      <c r="I54" s="191"/>
      <c r="J54" s="191"/>
      <c r="K54" s="191"/>
      <c r="L54" s="191"/>
      <c r="M54" s="192"/>
      <c r="N54" s="4"/>
      <c r="O54" s="14"/>
      <c r="P54" s="15"/>
      <c r="Q54" s="14"/>
      <c r="R54" s="8"/>
    </row>
    <row r="55" spans="2:19" s="5" customFormat="1" ht="32.25" customHeight="1" x14ac:dyDescent="0.35">
      <c r="C55" s="4"/>
      <c r="D55" s="13"/>
      <c r="E55" s="12"/>
      <c r="F55" s="12"/>
      <c r="G55" s="12"/>
      <c r="H55" s="12"/>
      <c r="I55" s="12"/>
      <c r="J55" s="12"/>
      <c r="K55" s="12"/>
      <c r="L55" s="12"/>
      <c r="M55" s="12"/>
      <c r="N55" s="4"/>
      <c r="O55" s="14"/>
      <c r="P55" s="15"/>
      <c r="Q55" s="14"/>
      <c r="R55" s="8"/>
      <c r="S55" s="3"/>
    </row>
    <row r="56" spans="2:19" ht="39.65" customHeight="1" x14ac:dyDescent="0.35">
      <c r="C56" s="181" t="s">
        <v>35</v>
      </c>
      <c r="D56" s="182"/>
      <c r="E56" s="183">
        <f>E32+E48+E54</f>
        <v>0</v>
      </c>
      <c r="F56" s="183"/>
      <c r="G56" s="183"/>
      <c r="H56" s="183"/>
      <c r="I56" s="183"/>
      <c r="J56" s="183"/>
      <c r="K56" s="183"/>
      <c r="L56" s="183"/>
      <c r="M56" s="184"/>
      <c r="N56" s="4"/>
      <c r="O56" s="14"/>
      <c r="P56" s="15"/>
      <c r="Q56" s="14"/>
      <c r="R56" s="8"/>
    </row>
    <row r="57" spans="2:19" ht="32.25" customHeight="1" thickBot="1" x14ac:dyDescent="0.4">
      <c r="C57" s="63"/>
      <c r="D57" s="64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</row>
    <row r="58" spans="2:19" ht="32.25" customHeight="1" x14ac:dyDescent="0.35">
      <c r="C58" s="6"/>
      <c r="D58" s="7"/>
    </row>
    <row r="59" spans="2:19" ht="31.5" customHeight="1" x14ac:dyDescent="0.35"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147"/>
    </row>
    <row r="60" spans="2:19" ht="16.25" customHeight="1" x14ac:dyDescent="0.35"/>
    <row r="61" spans="2:19" ht="33.65" customHeight="1" x14ac:dyDescent="0.35"/>
    <row r="62" spans="2:19" ht="6.65" customHeight="1" x14ac:dyDescent="0.35">
      <c r="C62" s="4"/>
    </row>
    <row r="63" spans="2:19" ht="17.149999999999999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9" ht="17.149999999999999" customHeight="1" x14ac:dyDescent="0.35"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6" ht="15.65" customHeight="1" x14ac:dyDescent="0.35"/>
  </sheetData>
  <sheetProtection selectLockedCells="1"/>
  <mergeCells count="40">
    <mergeCell ref="B19:B22"/>
    <mergeCell ref="B2:S2"/>
    <mergeCell ref="C4:D4"/>
    <mergeCell ref="E4:M4"/>
    <mergeCell ref="C8:R8"/>
    <mergeCell ref="C11:D11"/>
    <mergeCell ref="C12:D12"/>
    <mergeCell ref="C32:D32"/>
    <mergeCell ref="E32:M32"/>
    <mergeCell ref="C13:D13"/>
    <mergeCell ref="C15:D15"/>
    <mergeCell ref="C16:D16"/>
    <mergeCell ref="C17:D17"/>
    <mergeCell ref="C18:D18"/>
    <mergeCell ref="B23:B26"/>
    <mergeCell ref="C28:D28"/>
    <mergeCell ref="C29:D29"/>
    <mergeCell ref="C31:D31"/>
    <mergeCell ref="E31:M31"/>
    <mergeCell ref="C51:D51"/>
    <mergeCell ref="E51:M51"/>
    <mergeCell ref="C35:R35"/>
    <mergeCell ref="C38:M38"/>
    <mergeCell ref="C39:D39"/>
    <mergeCell ref="C40:D40"/>
    <mergeCell ref="C41:D41"/>
    <mergeCell ref="C43:D43"/>
    <mergeCell ref="C45:D45"/>
    <mergeCell ref="C47:D47"/>
    <mergeCell ref="C48:D48"/>
    <mergeCell ref="E48:M48"/>
    <mergeCell ref="C50:M50"/>
    <mergeCell ref="C56:D56"/>
    <mergeCell ref="E56:M56"/>
    <mergeCell ref="C52:D52"/>
    <mergeCell ref="E52:M52"/>
    <mergeCell ref="C53:D53"/>
    <mergeCell ref="E53:M53"/>
    <mergeCell ref="C54:D54"/>
    <mergeCell ref="E54:M54"/>
  </mergeCells>
  <dataValidations count="1">
    <dataValidation type="list" allowBlank="1" showInputMessage="1" showErrorMessage="1" sqref="E14:M14" xr:uid="{1D99A08F-4C5E-481E-B93C-8689EBF5018C}">
      <formula1>$Y$12:$Y$14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P23"/>
  <sheetViews>
    <sheetView tabSelected="1" topLeftCell="A10" workbookViewId="0">
      <selection activeCell="H15" sqref="H15"/>
    </sheetView>
  </sheetViews>
  <sheetFormatPr baseColWidth="10" defaultRowHeight="14.5" x14ac:dyDescent="0.35"/>
  <cols>
    <col min="1" max="16384" width="10.6640625" style="111"/>
  </cols>
  <sheetData>
    <row r="1" spans="2:16" ht="15" thickBot="1" x14ac:dyDescent="0.4"/>
    <row r="2" spans="2:16" ht="75.75" customHeight="1" thickBot="1" x14ac:dyDescent="0.4">
      <c r="B2" s="198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200"/>
    </row>
    <row r="3" spans="2:16" ht="34.5" customHeight="1" thickBot="1" x14ac:dyDescent="0.4">
      <c r="B3" s="137"/>
      <c r="C3" s="201" t="s">
        <v>54</v>
      </c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2"/>
    </row>
    <row r="4" spans="2:16" ht="18.75" customHeight="1" x14ac:dyDescent="0.35">
      <c r="B4" s="136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4"/>
    </row>
    <row r="5" spans="2:16" ht="31.5" customHeight="1" x14ac:dyDescent="0.35">
      <c r="B5" s="119"/>
      <c r="C5" s="203" t="s">
        <v>0</v>
      </c>
      <c r="D5" s="203"/>
      <c r="E5" s="204"/>
      <c r="F5" s="204"/>
      <c r="G5" s="204"/>
      <c r="H5" s="204"/>
      <c r="I5" s="204"/>
      <c r="J5" s="204"/>
      <c r="K5" s="204"/>
      <c r="L5" s="204"/>
      <c r="M5" s="204"/>
      <c r="N5" s="126"/>
      <c r="O5" s="122"/>
    </row>
    <row r="6" spans="2:16" s="122" customFormat="1" ht="6" customHeight="1" x14ac:dyDescent="0.35">
      <c r="B6" s="127"/>
      <c r="C6" s="133"/>
      <c r="D6" s="133"/>
      <c r="E6" s="133"/>
      <c r="F6" s="133"/>
      <c r="G6" s="133"/>
      <c r="H6" s="133"/>
      <c r="I6" s="133"/>
      <c r="J6" s="133"/>
      <c r="K6" s="132"/>
      <c r="L6" s="132"/>
      <c r="M6" s="132"/>
      <c r="N6" s="126"/>
    </row>
    <row r="7" spans="2:16" s="122" customFormat="1" ht="33" customHeight="1" x14ac:dyDescent="0.35">
      <c r="B7" s="127"/>
      <c r="C7" s="131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6"/>
    </row>
    <row r="8" spans="2:16" s="122" customFormat="1" ht="23.5" customHeight="1" x14ac:dyDescent="0.35">
      <c r="B8" s="127"/>
      <c r="C8" s="129" t="s">
        <v>56</v>
      </c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6"/>
    </row>
    <row r="9" spans="2:16" s="122" customFormat="1" ht="23.5" customHeight="1" x14ac:dyDescent="0.35">
      <c r="B9" s="127"/>
      <c r="C9" s="129"/>
      <c r="D9" s="125"/>
      <c r="E9" s="125"/>
      <c r="F9" s="125"/>
      <c r="G9" s="125"/>
      <c r="H9" s="130" t="s">
        <v>53</v>
      </c>
      <c r="I9" s="125"/>
      <c r="J9" s="125"/>
      <c r="K9" s="125"/>
      <c r="L9" s="125"/>
      <c r="M9" s="125"/>
      <c r="N9" s="126"/>
    </row>
    <row r="10" spans="2:16" s="122" customFormat="1" ht="23.5" customHeight="1" x14ac:dyDescent="0.35">
      <c r="B10" s="127"/>
      <c r="C10" s="129"/>
      <c r="D10" s="205" t="s">
        <v>57</v>
      </c>
      <c r="E10" s="206"/>
      <c r="F10" s="206"/>
      <c r="G10" s="206"/>
      <c r="H10" s="207"/>
      <c r="I10" s="125"/>
      <c r="J10" s="125"/>
      <c r="K10" s="125"/>
      <c r="L10" s="125"/>
      <c r="M10" s="125"/>
      <c r="N10" s="126"/>
    </row>
    <row r="11" spans="2:16" s="122" customFormat="1" ht="23.5" customHeight="1" x14ac:dyDescent="0.35">
      <c r="B11" s="127"/>
      <c r="C11" s="129"/>
      <c r="D11" s="213" t="s">
        <v>58</v>
      </c>
      <c r="E11" s="213"/>
      <c r="F11" s="213"/>
      <c r="G11" s="214"/>
      <c r="H11" s="128" cm="1">
        <f t="array" ref="H11:P11">'DPGF Année 1'!E56:M56</f>
        <v>0</v>
      </c>
      <c r="I11" s="125">
        <v>0</v>
      </c>
      <c r="J11" s="125">
        <v>0</v>
      </c>
      <c r="K11" s="125">
        <v>0</v>
      </c>
      <c r="L11" s="125">
        <v>0</v>
      </c>
      <c r="M11" s="125">
        <v>0</v>
      </c>
      <c r="N11" s="126">
        <v>0</v>
      </c>
      <c r="O11" s="122">
        <v>0</v>
      </c>
      <c r="P11" s="122">
        <v>0</v>
      </c>
    </row>
    <row r="12" spans="2:16" s="122" customFormat="1" ht="23.5" customHeight="1" x14ac:dyDescent="0.35">
      <c r="B12" s="127"/>
      <c r="C12" s="129"/>
      <c r="D12" s="213" t="s">
        <v>59</v>
      </c>
      <c r="E12" s="213"/>
      <c r="F12" s="213"/>
      <c r="G12" s="214"/>
      <c r="H12" s="128" cm="1">
        <f t="array" ref="H12:P12">'DPGF Année (2)'!E56:M56</f>
        <v>0</v>
      </c>
      <c r="I12" s="125">
        <v>0</v>
      </c>
      <c r="J12" s="125">
        <v>0</v>
      </c>
      <c r="K12" s="125">
        <v>0</v>
      </c>
      <c r="L12" s="125">
        <v>0</v>
      </c>
      <c r="M12" s="125">
        <v>0</v>
      </c>
      <c r="N12" s="126">
        <v>0</v>
      </c>
      <c r="O12" s="122">
        <v>0</v>
      </c>
      <c r="P12" s="122">
        <v>0</v>
      </c>
    </row>
    <row r="13" spans="2:16" s="122" customFormat="1" ht="23.5" customHeight="1" x14ac:dyDescent="0.35">
      <c r="B13" s="127"/>
      <c r="C13" s="129"/>
      <c r="D13" s="213" t="s">
        <v>63</v>
      </c>
      <c r="E13" s="213"/>
      <c r="F13" s="213"/>
      <c r="G13" s="214"/>
      <c r="H13" s="128" cm="1">
        <f t="array" ref="H13:P13">'DPGF Année (3)'!E56:M56</f>
        <v>0</v>
      </c>
      <c r="I13" s="125">
        <v>0</v>
      </c>
      <c r="J13" s="125">
        <v>0</v>
      </c>
      <c r="K13" s="125">
        <v>0</v>
      </c>
      <c r="L13" s="125">
        <v>0</v>
      </c>
      <c r="M13" s="125">
        <v>0</v>
      </c>
      <c r="N13" s="126">
        <v>0</v>
      </c>
      <c r="O13" s="122">
        <v>0</v>
      </c>
      <c r="P13" s="122">
        <v>0</v>
      </c>
    </row>
    <row r="14" spans="2:16" s="122" customFormat="1" ht="23.5" customHeight="1" thickBot="1" x14ac:dyDescent="0.4">
      <c r="B14" s="127"/>
      <c r="C14" s="129"/>
      <c r="D14" s="213" t="s">
        <v>64</v>
      </c>
      <c r="E14" s="213"/>
      <c r="F14" s="213"/>
      <c r="G14" s="214"/>
      <c r="H14" s="128" cm="1">
        <f t="array" ref="H14:P14">'DPGF Année (4)'!E56:M56</f>
        <v>0</v>
      </c>
      <c r="I14" s="125">
        <v>0</v>
      </c>
      <c r="J14" s="125">
        <v>0</v>
      </c>
      <c r="K14" s="125">
        <v>0</v>
      </c>
      <c r="L14" s="125">
        <v>0</v>
      </c>
      <c r="M14" s="125">
        <v>0</v>
      </c>
      <c r="N14" s="126">
        <v>0</v>
      </c>
      <c r="O14" s="122">
        <v>0</v>
      </c>
      <c r="P14" s="122">
        <v>0</v>
      </c>
    </row>
    <row r="15" spans="2:16" s="122" customFormat="1" ht="23.5" customHeight="1" x14ac:dyDescent="0.35">
      <c r="B15" s="127"/>
      <c r="C15" s="125"/>
      <c r="D15" s="220" t="s">
        <v>55</v>
      </c>
      <c r="E15" s="221"/>
      <c r="F15" s="221"/>
      <c r="G15" s="221"/>
      <c r="H15" s="128">
        <f>H11+H12+H13+H14</f>
        <v>0</v>
      </c>
      <c r="I15" s="125"/>
      <c r="J15" s="125"/>
      <c r="K15" s="125"/>
      <c r="L15" s="125"/>
      <c r="M15" s="125"/>
      <c r="N15" s="126"/>
    </row>
    <row r="16" spans="2:16" ht="7.5" customHeight="1" x14ac:dyDescent="0.35">
      <c r="B16" s="119"/>
      <c r="C16" s="121"/>
      <c r="D16" s="125"/>
      <c r="E16" s="125"/>
      <c r="F16" s="125"/>
      <c r="G16" s="125"/>
      <c r="H16" s="121"/>
      <c r="I16" s="121"/>
      <c r="J16" s="121"/>
      <c r="K16" s="124"/>
      <c r="L16" s="124"/>
      <c r="M16" s="124"/>
      <c r="N16" s="123"/>
      <c r="O16" s="122"/>
    </row>
    <row r="17" spans="2:14" x14ac:dyDescent="0.35">
      <c r="B17" s="119"/>
      <c r="C17" s="120"/>
      <c r="D17" s="121"/>
      <c r="E17" s="121"/>
      <c r="F17" s="121"/>
      <c r="G17" s="121"/>
      <c r="H17" s="120"/>
      <c r="I17" s="120"/>
      <c r="J17" s="120"/>
      <c r="K17" s="120"/>
      <c r="L17" s="120"/>
      <c r="M17" s="120"/>
      <c r="N17" s="118"/>
    </row>
    <row r="18" spans="2:14" ht="44.5" customHeight="1" x14ac:dyDescent="0.35">
      <c r="B18" s="119"/>
      <c r="C18" s="120"/>
      <c r="D18" s="120"/>
      <c r="E18" s="210" t="s">
        <v>52</v>
      </c>
      <c r="F18" s="211"/>
      <c r="G18" s="211"/>
      <c r="H18" s="211"/>
      <c r="I18" s="211"/>
      <c r="J18" s="218" t="s">
        <v>51</v>
      </c>
      <c r="K18" s="218"/>
      <c r="L18" s="218"/>
      <c r="M18" s="219"/>
      <c r="N18" s="118"/>
    </row>
    <row r="19" spans="2:14" ht="31" customHeight="1" x14ac:dyDescent="0.35">
      <c r="B19" s="119"/>
      <c r="C19" s="208" t="s">
        <v>50</v>
      </c>
      <c r="D19" s="209"/>
      <c r="E19" s="215"/>
      <c r="F19" s="216"/>
      <c r="G19" s="216"/>
      <c r="H19" s="216"/>
      <c r="I19" s="217"/>
      <c r="J19" s="212"/>
      <c r="K19" s="212"/>
      <c r="L19" s="212"/>
      <c r="M19" s="212"/>
      <c r="N19" s="118"/>
    </row>
    <row r="20" spans="2:14" ht="31" customHeight="1" x14ac:dyDescent="0.35">
      <c r="B20" s="119"/>
      <c r="C20" s="208" t="s">
        <v>49</v>
      </c>
      <c r="D20" s="209"/>
      <c r="E20" s="115"/>
      <c r="F20" s="114"/>
      <c r="G20" s="114"/>
      <c r="H20" s="114"/>
      <c r="I20" s="114"/>
      <c r="J20" s="212"/>
      <c r="K20" s="212"/>
      <c r="L20" s="212"/>
      <c r="M20" s="212"/>
      <c r="N20" s="118"/>
    </row>
    <row r="21" spans="2:14" ht="52.15" customHeight="1" x14ac:dyDescent="0.35">
      <c r="B21" s="119"/>
      <c r="C21" s="208" t="s">
        <v>48</v>
      </c>
      <c r="D21" s="209"/>
      <c r="E21" s="115"/>
      <c r="F21" s="114"/>
      <c r="G21" s="114"/>
      <c r="H21" s="114"/>
      <c r="I21" s="114"/>
      <c r="J21" s="212"/>
      <c r="K21" s="212"/>
      <c r="L21" s="212"/>
      <c r="M21" s="212"/>
      <c r="N21" s="118"/>
    </row>
    <row r="22" spans="2:14" ht="7.5" customHeight="1" thickBot="1" x14ac:dyDescent="0.4">
      <c r="B22" s="117"/>
      <c r="C22" s="112"/>
      <c r="D22" s="116"/>
      <c r="E22" s="115"/>
      <c r="F22" s="114"/>
      <c r="G22" s="114"/>
      <c r="H22" s="112"/>
      <c r="I22" s="112"/>
      <c r="J22" s="112"/>
      <c r="K22" s="112"/>
      <c r="L22" s="112"/>
      <c r="M22" s="112"/>
      <c r="N22" s="113"/>
    </row>
    <row r="23" spans="2:14" ht="15" thickBot="1" x14ac:dyDescent="0.4">
      <c r="D23" s="112"/>
      <c r="E23" s="112"/>
      <c r="F23" s="112"/>
      <c r="G23" s="112"/>
    </row>
  </sheetData>
  <mergeCells count="19">
    <mergeCell ref="C21:D21"/>
    <mergeCell ref="E18:I18"/>
    <mergeCell ref="J21:M21"/>
    <mergeCell ref="D11:G11"/>
    <mergeCell ref="D14:G14"/>
    <mergeCell ref="E19:I19"/>
    <mergeCell ref="C19:D19"/>
    <mergeCell ref="C20:D20"/>
    <mergeCell ref="J19:M19"/>
    <mergeCell ref="J20:M20"/>
    <mergeCell ref="J18:M18"/>
    <mergeCell ref="D15:G15"/>
    <mergeCell ref="D12:G12"/>
    <mergeCell ref="D13:G13"/>
    <mergeCell ref="B2:N2"/>
    <mergeCell ref="C3:N3"/>
    <mergeCell ref="C5:D5"/>
    <mergeCell ref="E5:M5"/>
    <mergeCell ref="D10:H10"/>
  </mergeCells>
  <phoneticPr fontId="3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8</vt:i4>
      </vt:variant>
    </vt:vector>
  </HeadingPairs>
  <TitlesOfParts>
    <vt:vector size="13" baseType="lpstr">
      <vt:lpstr>DPGF Année 1</vt:lpstr>
      <vt:lpstr>DPGF Année (2)</vt:lpstr>
      <vt:lpstr>DPGF Année (3)</vt:lpstr>
      <vt:lpstr>DPGF Année (4)</vt:lpstr>
      <vt:lpstr>Synthèse Montant Total</vt:lpstr>
      <vt:lpstr>'DPGF Année (2)'!_Toc25250064</vt:lpstr>
      <vt:lpstr>'DPGF Année (3)'!_Toc25250064</vt:lpstr>
      <vt:lpstr>'DPGF Année (4)'!_Toc25250064</vt:lpstr>
      <vt:lpstr>'DPGF Année 1'!_Toc25250064</vt:lpstr>
      <vt:lpstr>'DPGF Année (2)'!Zone_d_impression</vt:lpstr>
      <vt:lpstr>'DPGF Année (3)'!Zone_d_impression</vt:lpstr>
      <vt:lpstr>'DPGF Année (4)'!Zone_d_impression</vt:lpstr>
      <vt:lpstr>'DPGF Année 1'!Zone_d_impression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BOUQUIN Fabrice</dc:creator>
  <cp:lastModifiedBy>SANE Ramatoulaye</cp:lastModifiedBy>
  <cp:lastPrinted>2018-11-13T14:45:58Z</cp:lastPrinted>
  <dcterms:created xsi:type="dcterms:W3CDTF">2018-09-13T13:06:00Z</dcterms:created>
  <dcterms:modified xsi:type="dcterms:W3CDTF">2025-10-02T20:26:27Z</dcterms:modified>
</cp:coreProperties>
</file>